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1840" windowHeight="6450"/>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 SEFA (3)" sheetId="180" r:id="rId29"/>
    <sheet name=" SEFA (4)" sheetId="181" r:id="rId30"/>
    <sheet name=" SEFA (5)" sheetId="182" r:id="rId31"/>
    <sheet name="SEFA NOTES" sheetId="173" r:id="rId32"/>
    <sheet name="SF&amp;QC Sec-1" sheetId="174" r:id="rId33"/>
    <sheet name="SF&amp;QC Sec-2" sheetId="175" r:id="rId34"/>
    <sheet name="SF&amp;QC Sec-2 (2)" sheetId="184" r:id="rId35"/>
    <sheet name="SF&amp;QC Sec-3" sheetId="176" r:id="rId36"/>
    <sheet name="SSPAF" sheetId="177" r:id="rId37"/>
    <sheet name="CAP (2)" sheetId="185" r:id="rId38"/>
    <sheet name="CAP" sheetId="178" r:id="rId39"/>
    <sheet name="AFR17" sheetId="106" state="hidden" r:id="rId40"/>
    <sheet name="Sheet1" sheetId="186" r:id="rId41"/>
  </sheets>
  <definedNames>
    <definedName name="_xlnm.Print_Area" localSheetId="26">' SEFA'!$B$1:$L$44</definedName>
    <definedName name="_xlnm.Print_Area" localSheetId="27">' SEFA (2)'!$B$1:$L$44</definedName>
    <definedName name="_xlnm.Print_Area" localSheetId="28">' SEFA (3)'!$B$1:$L$44</definedName>
    <definedName name="_xlnm.Print_Area" localSheetId="29">' SEFA (4)'!$B$1:$L$44</definedName>
    <definedName name="_xlnm.Print_Area" localSheetId="30">' SEFA (5)'!$B$1:$L$44</definedName>
    <definedName name="_xlnm.Print_Area" localSheetId="31">'SEFA NOTES'!$A$1:$F$52</definedName>
    <definedName name="_xlnm.Print_Area" localSheetId="25">'SEFA Reconcile'!$A$1:$E$49</definedName>
    <definedName name="_xlnm.Print_Area" localSheetId="32">'SF&amp;QC Sec-1'!$A$1:$J$63</definedName>
    <definedName name="_xlnm.Print_Area" localSheetId="35">'SF&amp;QC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8">#REF!</definedName>
    <definedName name="SCHADDRS" localSheetId="37">#REF!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8">#REF!</definedName>
    <definedName name="SCHCTY" localSheetId="37">#REF!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8">#REF!</definedName>
    <definedName name="SCHNMBR" localSheetId="37">#REF!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8">#REF!</definedName>
    <definedName name="SCHNME" localSheetId="37">#REF!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8">#REF!</definedName>
    <definedName name="SUPT" localSheetId="37">#REF!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workbook>
</file>

<file path=xl/calcChain.xml><?xml version="1.0" encoding="utf-8"?>
<calcChain xmlns="http://schemas.openxmlformats.org/spreadsheetml/2006/main">
  <c r="H39" i="3" l="1"/>
  <c r="C107" i="5"/>
  <c r="J16" i="182"/>
  <c r="I16" i="182"/>
  <c r="H16" i="182"/>
  <c r="G16" i="182"/>
  <c r="F16" i="182"/>
  <c r="E16" i="182"/>
  <c r="J21" i="181"/>
  <c r="I21" i="181"/>
  <c r="H21" i="181"/>
  <c r="G21" i="181"/>
  <c r="F21" i="181"/>
  <c r="E21" i="181"/>
  <c r="J16" i="181"/>
  <c r="J25" i="181" s="1"/>
  <c r="I16" i="181"/>
  <c r="I25" i="181" s="1"/>
  <c r="H16" i="181"/>
  <c r="H25" i="181" s="1"/>
  <c r="G16" i="181"/>
  <c r="G25" i="181" s="1"/>
  <c r="F16" i="181"/>
  <c r="F25" i="181" s="1"/>
  <c r="E16" i="181"/>
  <c r="E25" i="181" s="1"/>
  <c r="J15" i="180"/>
  <c r="I15" i="180"/>
  <c r="H15" i="180"/>
  <c r="G15" i="180"/>
  <c r="F15" i="180"/>
  <c r="E15" i="180"/>
  <c r="J24" i="179" l="1"/>
  <c r="I24" i="179"/>
  <c r="H24" i="179"/>
  <c r="G24" i="179"/>
  <c r="F24" i="179"/>
  <c r="E24" i="179"/>
  <c r="J20" i="179"/>
  <c r="I20" i="179"/>
  <c r="H20" i="179"/>
  <c r="G20" i="179"/>
  <c r="F20" i="179"/>
  <c r="E20" i="179"/>
  <c r="J16" i="179"/>
  <c r="I16" i="179"/>
  <c r="H16" i="179"/>
  <c r="K16" i="179" s="1"/>
  <c r="G16" i="179"/>
  <c r="F16" i="179"/>
  <c r="E16" i="179"/>
  <c r="J23" i="172"/>
  <c r="J25" i="172" s="1"/>
  <c r="I23" i="172"/>
  <c r="H23" i="172"/>
  <c r="H25" i="172" s="1"/>
  <c r="G23" i="172"/>
  <c r="F23" i="172"/>
  <c r="F25" i="172" s="1"/>
  <c r="E23" i="172"/>
  <c r="L19" i="172"/>
  <c r="J19" i="172"/>
  <c r="I19" i="172"/>
  <c r="H19" i="172"/>
  <c r="G19" i="172"/>
  <c r="F19" i="172"/>
  <c r="E19" i="172"/>
  <c r="J16" i="172"/>
  <c r="I16" i="172"/>
  <c r="I25" i="172" s="1"/>
  <c r="I25" i="180" s="1"/>
  <c r="I25" i="182" s="1"/>
  <c r="H16" i="172"/>
  <c r="G16" i="172"/>
  <c r="G25" i="172" s="1"/>
  <c r="F16" i="172"/>
  <c r="E16" i="172"/>
  <c r="E25" i="172" s="1"/>
  <c r="E25" i="180" s="1"/>
  <c r="E25" i="182" s="1"/>
  <c r="B4" i="185"/>
  <c r="B4" i="184"/>
  <c r="K24" i="182"/>
  <c r="K23" i="182"/>
  <c r="K22" i="182"/>
  <c r="K21" i="182"/>
  <c r="K20" i="182"/>
  <c r="K19" i="182"/>
  <c r="K18" i="182"/>
  <c r="K17" i="182"/>
  <c r="K16" i="182"/>
  <c r="K15" i="182"/>
  <c r="K14" i="182"/>
  <c r="K13" i="182"/>
  <c r="K12" i="182"/>
  <c r="K11" i="182"/>
  <c r="B4" i="182"/>
  <c r="K25" i="181"/>
  <c r="K24" i="181"/>
  <c r="K23" i="181"/>
  <c r="K22" i="181"/>
  <c r="K21" i="181"/>
  <c r="K20" i="181"/>
  <c r="K19" i="181"/>
  <c r="K18" i="181"/>
  <c r="K17" i="181"/>
  <c r="K16" i="181"/>
  <c r="K15" i="181"/>
  <c r="K14" i="181"/>
  <c r="K13" i="181"/>
  <c r="K12" i="181"/>
  <c r="K11" i="181"/>
  <c r="B4" i="181"/>
  <c r="K24" i="180"/>
  <c r="K23" i="180"/>
  <c r="K22" i="180"/>
  <c r="K21" i="180"/>
  <c r="K20" i="180"/>
  <c r="K19" i="180"/>
  <c r="K18" i="180"/>
  <c r="K17" i="180"/>
  <c r="K16" i="180"/>
  <c r="K15" i="180"/>
  <c r="K14" i="180"/>
  <c r="K13" i="180"/>
  <c r="K12" i="180"/>
  <c r="K11" i="180"/>
  <c r="B4" i="180"/>
  <c r="K25" i="179"/>
  <c r="K24" i="179"/>
  <c r="K23" i="179"/>
  <c r="K22" i="179"/>
  <c r="K21" i="179"/>
  <c r="K19" i="179"/>
  <c r="K18" i="179"/>
  <c r="K17" i="179"/>
  <c r="K15" i="179"/>
  <c r="K14" i="179"/>
  <c r="K13" i="179"/>
  <c r="K12" i="179"/>
  <c r="K11" i="179"/>
  <c r="B4" i="179"/>
  <c r="F25" i="180" l="1"/>
  <c r="F25" i="182" s="1"/>
  <c r="H25" i="180"/>
  <c r="H25" i="182" s="1"/>
  <c r="J25" i="180"/>
  <c r="J25" i="182" s="1"/>
  <c r="G25" i="180"/>
  <c r="K20" i="179"/>
  <c r="D17" i="171"/>
  <c r="D14" i="17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8" l="1"/>
  <c r="B2" i="184"/>
  <c r="B2" i="182"/>
  <c r="B2" i="181"/>
  <c r="B2" i="180"/>
  <c r="B2" i="185"/>
  <c r="B2" i="179"/>
  <c r="B2" i="172"/>
  <c r="B1" i="178"/>
  <c r="B1" i="185"/>
  <c r="B1" i="179"/>
  <c r="B1" i="184"/>
  <c r="B1" i="182"/>
  <c r="B1" i="181"/>
  <c r="B1" i="180"/>
  <c r="K25" i="180"/>
  <c r="G25" i="182"/>
  <c r="K25" i="182" s="1"/>
  <c r="A2" i="170"/>
  <c r="B2" i="177"/>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K6" i="29"/>
  <c r="B7763" i="106" s="1"/>
  <c r="B7762" i="106"/>
  <c r="D7762" i="106" s="1"/>
  <c r="K12" i="12"/>
  <c r="K23" i="12"/>
  <c r="J12" i="12"/>
  <c r="J21" i="12"/>
  <c r="J23" i="12"/>
  <c r="B7729" i="106"/>
  <c r="D7729" i="106" s="1"/>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D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B7082" i="106" s="1"/>
  <c r="D7082" i="106" s="1"/>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c r="B6308" i="106"/>
  <c r="D6308" i="106" s="1"/>
  <c r="B6309" i="106"/>
  <c r="D6309" i="106" s="1"/>
  <c r="B6310" i="106"/>
  <c r="D6310" i="106" s="1"/>
  <c r="B6311" i="106"/>
  <c r="D6311" i="106" s="1"/>
  <c r="B6312" i="106"/>
  <c r="D6312" i="106" s="1"/>
  <c r="B6313" i="106"/>
  <c r="D6313" i="106" s="1"/>
  <c r="B6314" i="106"/>
  <c r="D6314" i="106" s="1"/>
  <c r="B6315" i="106"/>
  <c r="D6315" i="106"/>
  <c r="B6316" i="106"/>
  <c r="D6316" i="106" s="1"/>
  <c r="B6317" i="106"/>
  <c r="D6317" i="106" s="1"/>
  <c r="B6319" i="106"/>
  <c r="D6319" i="106" s="1"/>
  <c r="B6320" i="106"/>
  <c r="D6320" i="106" s="1"/>
  <c r="B6321" i="106"/>
  <c r="D6321" i="106" s="1"/>
  <c r="B6322" i="106"/>
  <c r="D6322" i="106" s="1"/>
  <c r="B6323" i="106"/>
  <c r="D6323" i="106" s="1"/>
  <c r="B6324" i="106"/>
  <c r="D6324" i="106"/>
  <c r="B6325" i="106"/>
  <c r="D6325" i="106" s="1"/>
  <c r="B6326" i="106"/>
  <c r="D6326" i="106" s="1"/>
  <c r="B6327" i="106"/>
  <c r="D6327" i="106" s="1"/>
  <c r="B6328" i="106"/>
  <c r="D6328" i="106" s="1"/>
  <c r="B6329" i="106"/>
  <c r="D6329" i="106" s="1"/>
  <c r="B6330" i="106"/>
  <c r="D6330" i="106" s="1"/>
  <c r="B6331" i="106"/>
  <c r="D6331" i="106" s="1"/>
  <c r="B6332" i="106"/>
  <c r="D6332" i="106"/>
  <c r="B6333" i="106"/>
  <c r="D6333" i="106" s="1"/>
  <c r="B6334" i="106"/>
  <c r="D6334" i="106" s="1"/>
  <c r="B6335" i="106"/>
  <c r="D6335" i="106" s="1"/>
  <c r="B6336" i="106"/>
  <c r="D6336" i="106" s="1"/>
  <c r="B6337" i="106"/>
  <c r="D6337" i="106" s="1"/>
  <c r="B6338" i="106"/>
  <c r="D6338" i="106" s="1"/>
  <c r="B6339" i="106"/>
  <c r="D6339" i="106" s="1"/>
  <c r="B6340" i="106"/>
  <c r="D6340" i="106"/>
  <c r="B6341" i="106"/>
  <c r="D6341" i="106" s="1"/>
  <c r="B6342" i="106"/>
  <c r="D6342" i="106" s="1"/>
  <c r="B6343" i="106"/>
  <c r="D6343" i="106" s="1"/>
  <c r="B6344" i="106"/>
  <c r="D6344" i="106" s="1"/>
  <c r="B6345" i="106"/>
  <c r="D6345" i="106" s="1"/>
  <c r="B6346" i="106"/>
  <c r="D6346" i="106" s="1"/>
  <c r="B6347" i="106"/>
  <c r="D6347" i="106" s="1"/>
  <c r="B6348" i="106"/>
  <c r="D6348" i="106"/>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s="1"/>
  <c r="B6377" i="106"/>
  <c r="D6377" i="106" s="1"/>
  <c r="B6378" i="106"/>
  <c r="D6378" i="106" s="1"/>
  <c r="B6379" i="106"/>
  <c r="D6379" i="106"/>
  <c r="B6380" i="106"/>
  <c r="D6380" i="106" s="1"/>
  <c r="B6381" i="106"/>
  <c r="D6381" i="106" s="1"/>
  <c r="B6382" i="106"/>
  <c r="D6382" i="106" s="1"/>
  <c r="B6383" i="106"/>
  <c r="D6383" i="106" s="1"/>
  <c r="B6384" i="106"/>
  <c r="D6384" i="106" s="1"/>
  <c r="B6385" i="106"/>
  <c r="D6385" i="106" s="1"/>
  <c r="B6386" i="106"/>
  <c r="D6386" i="106" s="1"/>
  <c r="B6387" i="106"/>
  <c r="D6387" i="106"/>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s="1"/>
  <c r="B6629" i="106"/>
  <c r="D6629" i="106" s="1"/>
  <c r="B6630" i="106"/>
  <c r="D6630" i="106"/>
  <c r="B6631" i="106"/>
  <c r="D6631" i="106" s="1"/>
  <c r="B6632" i="106"/>
  <c r="D6632" i="106" s="1"/>
  <c r="B6633" i="106"/>
  <c r="D6633" i="106" s="1"/>
  <c r="B6634" i="106"/>
  <c r="D6634" i="106" s="1"/>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s="1"/>
  <c r="B6645" i="106"/>
  <c r="D6645" i="106" s="1"/>
  <c r="B6646" i="106"/>
  <c r="D6646" i="106"/>
  <c r="B6647" i="106"/>
  <c r="D6647" i="106" s="1"/>
  <c r="B6648" i="106"/>
  <c r="D6648" i="106" s="1"/>
  <c r="B6649" i="106"/>
  <c r="D6649" i="106" s="1"/>
  <c r="B6650" i="106"/>
  <c r="D6650" i="106" s="1"/>
  <c r="B6651" i="106"/>
  <c r="D6651" i="106" s="1"/>
  <c r="B6652" i="106"/>
  <c r="D6652" i="106" s="1"/>
  <c r="B6653" i="106"/>
  <c r="D6653" i="106" s="1"/>
  <c r="B6654" i="106"/>
  <c r="D6654" i="106"/>
  <c r="B6655" i="106"/>
  <c r="D6655" i="106" s="1"/>
  <c r="B6656" i="106"/>
  <c r="D6656" i="106" s="1"/>
  <c r="B6657" i="106"/>
  <c r="D6657" i="106" s="1"/>
  <c r="B6658" i="106"/>
  <c r="D6658" i="106" s="1"/>
  <c r="B6659" i="106"/>
  <c r="D6659" i="106" s="1"/>
  <c r="B6660" i="106"/>
  <c r="D6660" i="106" s="1"/>
  <c r="B6661" i="106"/>
  <c r="D6661" i="106" s="1"/>
  <c r="B6662" i="106"/>
  <c r="D6662" i="106"/>
  <c r="B6663" i="106"/>
  <c r="D6663" i="106" s="1"/>
  <c r="B6664" i="106"/>
  <c r="D6664" i="106" s="1"/>
  <c r="B6665" i="106"/>
  <c r="D6665" i="106" s="1"/>
  <c r="B6666" i="106"/>
  <c r="D6666" i="106" s="1"/>
  <c r="B6667" i="106"/>
  <c r="D6667" i="106" s="1"/>
  <c r="B6668" i="106"/>
  <c r="D6668" i="106" s="1"/>
  <c r="B6669" i="106"/>
  <c r="D6669" i="106" s="1"/>
  <c r="B6670" i="106"/>
  <c r="D6670" i="106"/>
  <c r="B6671" i="106"/>
  <c r="D6671" i="106" s="1"/>
  <c r="B6672" i="106"/>
  <c r="D6672" i="106" s="1"/>
  <c r="B6673" i="106"/>
  <c r="D6673" i="106" s="1"/>
  <c r="B6674" i="106"/>
  <c r="D6674" i="106" s="1"/>
  <c r="B6675" i="106"/>
  <c r="D6675" i="106" s="1"/>
  <c r="B6676" i="106"/>
  <c r="D6676" i="106" s="1"/>
  <c r="B6677" i="106"/>
  <c r="D6677" i="106" s="1"/>
  <c r="B6678" i="106"/>
  <c r="D6678" i="106"/>
  <c r="B6679" i="106"/>
  <c r="D6679" i="106" s="1"/>
  <c r="B6680" i="106"/>
  <c r="D6680" i="106" s="1"/>
  <c r="B6681" i="106"/>
  <c r="D6681" i="106" s="1"/>
  <c r="B6682" i="106"/>
  <c r="D6682" i="106" s="1"/>
  <c r="B6683" i="106"/>
  <c r="D6683" i="106" s="1"/>
  <c r="B6684" i="106"/>
  <c r="D6684" i="106" s="1"/>
  <c r="B6685" i="106"/>
  <c r="D6685" i="106" s="1"/>
  <c r="B6686" i="106"/>
  <c r="D6686" i="106"/>
  <c r="B6687" i="106"/>
  <c r="D6687" i="106" s="1"/>
  <c r="B6688" i="106"/>
  <c r="D6688" i="106" s="1"/>
  <c r="B6689" i="106"/>
  <c r="D6689" i="106" s="1"/>
  <c r="B6690" i="106"/>
  <c r="D6690" i="106" s="1"/>
  <c r="B6691" i="106"/>
  <c r="D6691" i="106" s="1"/>
  <c r="B6692" i="106"/>
  <c r="D6692" i="106" s="1"/>
  <c r="B6693" i="106"/>
  <c r="D6693" i="106" s="1"/>
  <c r="B6694" i="106"/>
  <c r="D6694" i="106"/>
  <c r="B6695" i="106"/>
  <c r="D6695" i="106" s="1"/>
  <c r="B6696" i="106"/>
  <c r="D6696" i="106" s="1"/>
  <c r="B6697" i="106"/>
  <c r="D6697" i="106" s="1"/>
  <c r="B6698" i="106"/>
  <c r="D6698" i="106" s="1"/>
  <c r="B6699" i="106"/>
  <c r="D6699" i="106" s="1"/>
  <c r="B6700" i="106"/>
  <c r="D6700" i="106" s="1"/>
  <c r="B6701" i="106"/>
  <c r="D6701" i="106" s="1"/>
  <c r="B6702" i="106"/>
  <c r="D6702" i="106"/>
  <c r="B6703" i="106"/>
  <c r="D6703" i="106" s="1"/>
  <c r="B6704" i="106"/>
  <c r="D6704" i="106" s="1"/>
  <c r="B6705" i="106"/>
  <c r="D6705"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7" i="106"/>
  <c r="D6717" i="106" s="1"/>
  <c r="B6718" i="106"/>
  <c r="D6718" i="106"/>
  <c r="B6719" i="106"/>
  <c r="D6719" i="106" s="1"/>
  <c r="B6720" i="106"/>
  <c r="D6720" i="106" s="1"/>
  <c r="B6721" i="106"/>
  <c r="D6721" i="106" s="1"/>
  <c r="B6722" i="106"/>
  <c r="D6722" i="106" s="1"/>
  <c r="B6723" i="106"/>
  <c r="D6723" i="106" s="1"/>
  <c r="B6724" i="106"/>
  <c r="D6724" i="106" s="1"/>
  <c r="B6725" i="106"/>
  <c r="D6725" i="106" s="1"/>
  <c r="B6726" i="106"/>
  <c r="D6726" i="106"/>
  <c r="B6727" i="106"/>
  <c r="D6727" i="106" s="1"/>
  <c r="B6728" i="106"/>
  <c r="D6728" i="106" s="1"/>
  <c r="B6729" i="106"/>
  <c r="D6729" i="106" s="1"/>
  <c r="B6730" i="106"/>
  <c r="D6730" i="106" s="1"/>
  <c r="B6731" i="106"/>
  <c r="D6731" i="106" s="1"/>
  <c r="B6732" i="106"/>
  <c r="D6732" i="106" s="1"/>
  <c r="B6733" i="106"/>
  <c r="D6733" i="106" s="1"/>
  <c r="B6734" i="106"/>
  <c r="D6734" i="106"/>
  <c r="B6735" i="106"/>
  <c r="D6735" i="106" s="1"/>
  <c r="B6736" i="106"/>
  <c r="D6736" i="106" s="1"/>
  <c r="B6737" i="106"/>
  <c r="D6737" i="106" s="1"/>
  <c r="B6738" i="106"/>
  <c r="D6738" i="106" s="1"/>
  <c r="B6739" i="106"/>
  <c r="D6739" i="106" s="1"/>
  <c r="B6740" i="106"/>
  <c r="D6740" i="106" s="1"/>
  <c r="B6741" i="106"/>
  <c r="D6741" i="106" s="1"/>
  <c r="B6742" i="106"/>
  <c r="D6742" i="106"/>
  <c r="B6743" i="106"/>
  <c r="D6743" i="106" s="1"/>
  <c r="B6744" i="106"/>
  <c r="D6744" i="106" s="1"/>
  <c r="B6745" i="106"/>
  <c r="D6745" i="106" s="1"/>
  <c r="B6746" i="106"/>
  <c r="D6746" i="106" s="1"/>
  <c r="B6747" i="106"/>
  <c r="D6747" i="106" s="1"/>
  <c r="B6748" i="106"/>
  <c r="D6748" i="106" s="1"/>
  <c r="B6749" i="106"/>
  <c r="D6749" i="106" s="1"/>
  <c r="B6750" i="106"/>
  <c r="D6750" i="106"/>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c r="B6767" i="106"/>
  <c r="D6767" i="106" s="1"/>
  <c r="B6768" i="106"/>
  <c r="D6768" i="106" s="1"/>
  <c r="B6769" i="106"/>
  <c r="D6769" i="106" s="1"/>
  <c r="B6770" i="106"/>
  <c r="D6770" i="106" s="1"/>
  <c r="B6771" i="106"/>
  <c r="D6771" i="106" s="1"/>
  <c r="B6772" i="106"/>
  <c r="D6772" i="106" s="1"/>
  <c r="B6773" i="106"/>
  <c r="D6773" i="106" s="1"/>
  <c r="B6774" i="106"/>
  <c r="D6774" i="106"/>
  <c r="B6775" i="106"/>
  <c r="D6775" i="106" s="1"/>
  <c r="B6776" i="106"/>
  <c r="D6776" i="106" s="1"/>
  <c r="B6777" i="106"/>
  <c r="D6777" i="106" s="1"/>
  <c r="B6778" i="106"/>
  <c r="D6778" i="106" s="1"/>
  <c r="B6779" i="106"/>
  <c r="D6779" i="106" s="1"/>
  <c r="B6780" i="106"/>
  <c r="D6780" i="106" s="1"/>
  <c r="B6781" i="106"/>
  <c r="D6781" i="106" s="1"/>
  <c r="B6782" i="106"/>
  <c r="D6782" i="106"/>
  <c r="B6783" i="106"/>
  <c r="D6783" i="106" s="1"/>
  <c r="B6784" i="106"/>
  <c r="D6784" i="106" s="1"/>
  <c r="B6785" i="106"/>
  <c r="D6785" i="106" s="1"/>
  <c r="B6786" i="106"/>
  <c r="D6786" i="106" s="1"/>
  <c r="B6787" i="106"/>
  <c r="D6787" i="106" s="1"/>
  <c r="B6788" i="106"/>
  <c r="D6788" i="106" s="1"/>
  <c r="B6789" i="106"/>
  <c r="D6789" i="106" s="1"/>
  <c r="B6790" i="106"/>
  <c r="D6790" i="106"/>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c r="B6803" i="106"/>
  <c r="D6803" i="106" s="1"/>
  <c r="B6804" i="106"/>
  <c r="D6804" i="106" s="1"/>
  <c r="B6805" i="106"/>
  <c r="D6805" i="106" s="1"/>
  <c r="B6806" i="106"/>
  <c r="D6806" i="106" s="1"/>
  <c r="B6807" i="106"/>
  <c r="D6807" i="106" s="1"/>
  <c r="B6808" i="106"/>
  <c r="D6808" i="106" s="1"/>
  <c r="B6809" i="106"/>
  <c r="D6809" i="106" s="1"/>
  <c r="B6810" i="106"/>
  <c r="D6810" i="106"/>
  <c r="B6811" i="106"/>
  <c r="D6811" i="106" s="1"/>
  <c r="B6812" i="106"/>
  <c r="D6812" i="106" s="1"/>
  <c r="B6813" i="106"/>
  <c r="D6813" i="106" s="1"/>
  <c r="B6814" i="106"/>
  <c r="D6814" i="106" s="1"/>
  <c r="B6815" i="106"/>
  <c r="D6815" i="106" s="1"/>
  <c r="B6816" i="106"/>
  <c r="D6816" i="106" s="1"/>
  <c r="B6817" i="106"/>
  <c r="D6817" i="106" s="1"/>
  <c r="B6818" i="106"/>
  <c r="D6818" i="106"/>
  <c r="B6819" i="106"/>
  <c r="D6819" i="106" s="1"/>
  <c r="B6820" i="106"/>
  <c r="D6820" i="106" s="1"/>
  <c r="B6821" i="106"/>
  <c r="D6821" i="106" s="1"/>
  <c r="B6822" i="106"/>
  <c r="D6822" i="106" s="1"/>
  <c r="B6823" i="106"/>
  <c r="D6823" i="106" s="1"/>
  <c r="B6824" i="106"/>
  <c r="D6824" i="106" s="1"/>
  <c r="B6825" i="106"/>
  <c r="D6825" i="106" s="1"/>
  <c r="B6826" i="106"/>
  <c r="D6826" i="106"/>
  <c r="B6827" i="106"/>
  <c r="D6827" i="106" s="1"/>
  <c r="B6828" i="106"/>
  <c r="D6828" i="106" s="1"/>
  <c r="B6829" i="106"/>
  <c r="D6829" i="106" s="1"/>
  <c r="B6830" i="106"/>
  <c r="D6830" i="106" s="1"/>
  <c r="B6831" i="106"/>
  <c r="D6831" i="106" s="1"/>
  <c r="B6832" i="106"/>
  <c r="D6832" i="106" s="1"/>
  <c r="B6841" i="106"/>
  <c r="D6841" i="106" s="1"/>
  <c r="B6842" i="106"/>
  <c r="D6842" i="106"/>
  <c r="B6843" i="106"/>
  <c r="D6843" i="106" s="1"/>
  <c r="B6844" i="106"/>
  <c r="D6844" i="106" s="1"/>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D26" i="108"/>
  <c r="E26" i="108"/>
  <c r="F26" i="108"/>
  <c r="G26" i="108"/>
  <c r="E27" i="108"/>
  <c r="F27" i="108"/>
  <c r="G27" i="108"/>
  <c r="F31" i="108"/>
  <c r="F36" i="108"/>
  <c r="F37" i="108"/>
  <c r="G28" i="108"/>
  <c r="E29" i="108"/>
  <c r="G29"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B2609" i="106" s="1"/>
  <c r="D26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F135" i="34"/>
  <c r="F130" i="34"/>
  <c r="F129" i="34"/>
  <c r="F126" i="34"/>
  <c r="B5847" i="106"/>
  <c r="D5847" i="106" s="1"/>
  <c r="B5599" i="106"/>
  <c r="D5599" i="106" s="1"/>
  <c r="C172" i="5"/>
  <c r="B5214" i="106" s="1"/>
  <c r="D5214" i="106" s="1"/>
  <c r="H109" i="5"/>
  <c r="B6025" i="106" s="1"/>
  <c r="D6025" i="106" s="1"/>
  <c r="F105" i="34"/>
  <c r="B1746" i="106"/>
  <c r="D1746" i="106" s="1"/>
  <c r="D17" i="7"/>
  <c r="B4104" i="106" s="1"/>
  <c r="D4104" i="106" s="1"/>
  <c r="D12" i="7"/>
  <c r="B1769" i="106" s="1"/>
  <c r="D1769" i="106" s="1"/>
  <c r="G173" i="5" l="1"/>
  <c r="B5778" i="106" s="1"/>
  <c r="D5778" i="106" s="1"/>
  <c r="B5770" i="106"/>
  <c r="D5770" i="106" s="1"/>
  <c r="K274" i="5"/>
  <c r="B5752" i="106"/>
  <c r="D5752" i="106" s="1"/>
  <c r="F110" i="34"/>
  <c r="F127" i="34"/>
  <c r="K28" i="118"/>
  <c r="O27" i="118" s="1"/>
  <c r="O29" i="118" s="1"/>
  <c r="D5" i="4"/>
  <c r="B3406" i="106" s="1"/>
  <c r="D3406" i="106" s="1"/>
  <c r="J274" i="5"/>
  <c r="B7054" i="106" s="1"/>
  <c r="D7054" i="106" s="1"/>
  <c r="J331" i="29"/>
  <c r="B7223" i="106" s="1"/>
  <c r="D7223" i="106" s="1"/>
  <c r="G331" i="29"/>
  <c r="B7220" i="106" s="1"/>
  <c r="D7220" i="106" s="1"/>
  <c r="B6191" i="106"/>
  <c r="D6191" i="106" s="1"/>
  <c r="J41" i="3"/>
  <c r="D6103" i="106"/>
  <c r="H352" i="29"/>
  <c r="B7242" i="106" s="1"/>
  <c r="D7242" i="106" s="1"/>
  <c r="G341" i="29"/>
  <c r="B3649" i="106" s="1"/>
  <c r="D3649" i="106" s="1"/>
  <c r="C341" i="29"/>
  <c r="B3621" i="106" s="1"/>
  <c r="D3621" i="106" s="1"/>
  <c r="K41" i="3"/>
  <c r="L15" i="11"/>
  <c r="B3459" i="106" s="1"/>
  <c r="D3459" i="106" s="1"/>
  <c r="B2823" i="106"/>
  <c r="D2823" i="106" s="1"/>
  <c r="B2819" i="106"/>
  <c r="D2819" i="106" s="1"/>
  <c r="K278" i="29"/>
  <c r="H288" i="29"/>
  <c r="B1454" i="106" s="1"/>
  <c r="D1454" i="106" s="1"/>
  <c r="K178" i="29"/>
  <c r="F13" i="4" s="1"/>
  <c r="B2596" i="106" s="1"/>
  <c r="D2596" i="106" s="1"/>
  <c r="B1223" i="106"/>
  <c r="D1223" i="106" s="1"/>
  <c r="K84" i="29"/>
  <c r="K24" i="12"/>
  <c r="J90" i="28"/>
  <c r="H173" i="5"/>
  <c r="B5906" i="106" s="1"/>
  <c r="D5906" i="106" s="1"/>
  <c r="L354" i="29"/>
  <c r="L331" i="29"/>
  <c r="L305" i="29"/>
  <c r="J204" i="29"/>
  <c r="B7072" i="106" s="1"/>
  <c r="D7072" i="106" s="1"/>
  <c r="I204" i="29"/>
  <c r="B4087" i="106"/>
  <c r="D4087" i="106" s="1"/>
  <c r="B1365" i="106"/>
  <c r="D1365" i="106" s="1"/>
  <c r="F65" i="34"/>
  <c r="B1364" i="106"/>
  <c r="D1364" i="106" s="1"/>
  <c r="F19" i="7"/>
  <c r="L13" i="11"/>
  <c r="B2060" i="106" s="1"/>
  <c r="D2060" i="106" s="1"/>
  <c r="N22" i="3"/>
  <c r="B283" i="106" s="1"/>
  <c r="D283" i="106" s="1"/>
  <c r="K339" i="29"/>
  <c r="E28" i="108"/>
  <c r="E102" i="29"/>
  <c r="B2790" i="106" s="1"/>
  <c r="D2790" i="106" s="1"/>
  <c r="D37" i="108"/>
  <c r="D40" i="108" s="1"/>
  <c r="E42" i="108" s="1"/>
  <c r="E30" i="108"/>
  <c r="B1130" i="106"/>
  <c r="D1130" i="106" s="1"/>
  <c r="F28" i="108"/>
  <c r="F40" i="108" s="1"/>
  <c r="G42" i="108" s="1"/>
  <c r="D11" i="7"/>
  <c r="B1768" i="106" s="1"/>
  <c r="D1768" i="106" s="1"/>
  <c r="H4" i="4"/>
  <c r="B2655" i="106" s="1"/>
  <c r="D2655" i="106" s="1"/>
  <c r="G109" i="5"/>
  <c r="B6024" i="106" s="1"/>
  <c r="D6024" i="106" s="1"/>
  <c r="E109" i="5"/>
  <c r="E4" i="4" s="1"/>
  <c r="B2630" i="106" s="1"/>
  <c r="D2630" i="106" s="1"/>
  <c r="D109" i="5"/>
  <c r="D4" i="4" s="1"/>
  <c r="B2564" i="106" s="1"/>
  <c r="D2564" i="106" s="1"/>
  <c r="B5334" i="106"/>
  <c r="D5334" i="106" s="1"/>
  <c r="C173" i="5"/>
  <c r="B5223" i="106" s="1"/>
  <c r="D5223" i="106" s="1"/>
  <c r="C109" i="5"/>
  <c r="B5121" i="106" s="1"/>
  <c r="D5121" i="106" s="1"/>
  <c r="D75" i="36"/>
  <c r="D7" i="7"/>
  <c r="B1763" i="106" s="1"/>
  <c r="D1763" i="106" s="1"/>
  <c r="D15" i="7"/>
  <c r="B1772" i="106" s="1"/>
  <c r="D1772"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F275" i="5" l="1"/>
  <c r="H6" i="4"/>
  <c r="D30" i="36"/>
  <c r="B7760" i="106"/>
  <c r="D7760" i="106" s="1"/>
  <c r="B3724" i="106"/>
  <c r="D3724" i="106" s="1"/>
  <c r="F73" i="34"/>
  <c r="G15" i="4"/>
  <c r="B6032" i="106" s="1"/>
  <c r="D6032" i="106" s="1"/>
  <c r="B3568" i="106"/>
  <c r="D3568" i="106" s="1"/>
  <c r="D58" i="36"/>
  <c r="B7733" i="106"/>
  <c r="D7733" i="106" s="1"/>
  <c r="K26" i="12"/>
  <c r="B7743" i="106" s="1"/>
  <c r="D7743" i="106" s="1"/>
  <c r="L114" i="29"/>
  <c r="B7071" i="106"/>
  <c r="D7071" i="106" s="1"/>
  <c r="F66" i="34"/>
  <c r="L16" i="11"/>
  <c r="B2061" i="106" s="1"/>
  <c r="D2061" i="106" s="1"/>
  <c r="B2031" i="106"/>
  <c r="D2031" i="106" s="1"/>
  <c r="N23" i="3"/>
  <c r="B284" i="106" s="1"/>
  <c r="D284" i="106" s="1"/>
  <c r="B3670" i="106"/>
  <c r="D3670" i="106" s="1"/>
  <c r="K341" i="29"/>
  <c r="C114" i="29"/>
  <c r="B757" i="106" s="1"/>
  <c r="D757" i="106" s="1"/>
  <c r="D19" i="7"/>
  <c r="B1775" i="106" s="1"/>
  <c r="D1775" i="106" s="1"/>
  <c r="G4" i="4"/>
  <c r="B2603" i="106" s="1"/>
  <c r="D2603" i="106" s="1"/>
  <c r="B3447" i="106"/>
  <c r="D3447" i="106" s="1"/>
  <c r="B5653" i="106"/>
  <c r="D5653" i="106" s="1"/>
  <c r="B5356" i="106"/>
  <c r="D5356" i="106" s="1"/>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D7" i="4"/>
  <c r="D275" i="5"/>
  <c r="B5507" i="106"/>
  <c r="D5507" i="106" s="1"/>
  <c r="B7298" i="106"/>
  <c r="C35" i="131"/>
  <c r="B7299" i="106" s="1"/>
  <c r="B2656" i="106" l="1"/>
  <c r="D2656" i="106" s="1"/>
  <c r="H8" i="4"/>
  <c r="K13" i="4"/>
  <c r="B3572" i="106" s="1"/>
  <c r="D3572" i="106" s="1"/>
  <c r="B3672" i="106"/>
  <c r="D3672" i="106" s="1"/>
  <c r="K354" i="29"/>
  <c r="K355" i="29" s="1"/>
  <c r="B3681" i="106" s="1"/>
  <c r="D3681" i="106" s="1"/>
  <c r="K306" i="29"/>
  <c r="B1561" i="106" s="1"/>
  <c r="D1561" i="106" s="1"/>
  <c r="K114" i="29"/>
  <c r="F8" i="34" s="1"/>
  <c r="J8" i="4"/>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B2567" i="106"/>
  <c r="D2567" i="106" s="1"/>
  <c r="H10" i="4" l="1"/>
  <c r="B4127" i="106" s="1"/>
  <c r="D4127" i="106" s="1"/>
  <c r="B2658" i="106"/>
  <c r="D2658" i="106" s="1"/>
  <c r="K17" i="4"/>
  <c r="K19" i="4" s="1"/>
  <c r="B4144" i="106" s="1"/>
  <c r="D4144" i="106" s="1"/>
  <c r="J20" i="4"/>
  <c r="J78" i="4" s="1"/>
  <c r="B6223" i="106"/>
  <c r="D6223" i="106" s="1"/>
  <c r="D8" i="4"/>
  <c r="D10" i="4" s="1"/>
  <c r="B4123" i="106" s="1"/>
  <c r="D4123" i="106" s="1"/>
  <c r="D10" i="171"/>
  <c r="D19" i="171" s="1"/>
  <c r="D32" i="171" s="1"/>
  <c r="D49" i="171"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3575" i="106" l="1"/>
  <c r="D3575" i="106" s="1"/>
  <c r="B6230" i="106"/>
  <c r="D6230" i="106" s="1"/>
  <c r="F14" i="34"/>
  <c r="C6" i="146"/>
  <c r="B2568" i="106"/>
  <c r="D2568" i="106" s="1"/>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F176" i="34" l="1"/>
  <c r="F78" i="34"/>
  <c r="F6" i="146"/>
  <c r="C8" i="146"/>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<sst xmlns="http://schemas.openxmlformats.org/spreadsheetml/2006/main" count="5416" uniqueCount="2222">
  <si>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</si>
  <si>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</si>
  <si>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</si>
  <si>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</si>
  <si>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</si>
  <si>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</si>
  <si>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</si>
  <si>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</si>
  <si>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</si>
  <si>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</si>
  <si>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</si>
  <si>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</si>
  <si>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</si>
  <si>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</si>
  <si>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</si>
  <si>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</si>
  <si>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</si>
  <si>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</si>
  <si>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</si>
  <si>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</si>
  <si>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</si>
  <si>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</si>
  <si>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</si>
  <si>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</si>
  <si>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</si>
  <si>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</si>
  <si>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</si>
  <si>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</si>
  <si>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</si>
  <si>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</si>
  <si>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</si>
  <si>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</si>
  <si>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</si>
  <si>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</si>
  <si>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</si>
  <si>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</si>
  <si>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</si>
  <si>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</si>
  <si>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</si>
  <si>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</si>
  <si>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</si>
  <si>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</si>
  <si>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</si>
  <si>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</si>
  <si>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</si>
  <si>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</si>
  <si>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</si>
  <si>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</si>
  <si>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</si>
  <si>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</si>
  <si>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</si>
  <si>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</si>
  <si>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</si>
  <si>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</si>
  <si>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</si>
  <si>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</si>
  <si>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</si>
  <si>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</si>
  <si>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</si>
  <si>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</si>
  <si>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</si>
  <si>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</si>
  <si>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</si>
  <si>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</si>
  <si>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</si>
  <si>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</si>
  <si>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</si>
  <si>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</si>
  <si>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</si>
  <si>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</si>
  <si>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</si>
  <si>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</si>
  <si>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</si>
  <si>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</si>
  <si>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</si>
  <si>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</si>
  <si>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</si>
  <si>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</si>
  <si>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</si>
  <si>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</si>
  <si>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</si>
  <si>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</si>
  <si>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</si>
  <si>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</si>
  <si>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</si>
  <si>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</si>
  <si>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</si>
  <si>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</si>
  <si>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</si>
  <si>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</si>
  <si>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</si>
  <si>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</si>
  <si>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</si>
  <si>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</si>
  <si>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</si>
  <si>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</si>
  <si>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</si>
  <si>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</si>
  <si>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</si>
  <si>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</si>
  <si>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</si>
  <si>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</si>
  <si>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</si>
  <si>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</si>
  <si>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</si>
  <si>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</si>
  <si>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</si>
  <si>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</si>
  <si>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</si>
  <si>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</si>
  <si>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</si>
  <si>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</si>
  <si>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</si>
  <si>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</si>
  <si>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</si>
  <si>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</si>
  <si>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</si>
  <si>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</si>
  <si>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</si>
  <si>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</si>
  <si>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</si>
  <si>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</si>
  <si>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</si>
  <si>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</si>
  <si>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</si>
  <si>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</si>
  <si>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</si>
  <si>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</si>
  <si>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</si>
  <si>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</si>
  <si>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</si>
  <si>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</si>
  <si>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</si>
  <si>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</si>
  <si>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</si>
  <si>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</si>
  <si>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</si>
  <si>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</si>
  <si>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</si>
  <si>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</si>
  <si>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</si>
  <si>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</si>
  <si>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</si>
  <si>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</si>
  <si>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</si>
  <si>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</si>
  <si>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</si>
  <si>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</si>
  <si>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</si>
  <si>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</si>
  <si>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</si>
  <si>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</si>
  <si>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</si>
  <si>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</si>
  <si>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</si>
  <si>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</si>
  <si>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</si>
  <si>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</si>
  <si>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</si>
  <si>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</si>
  <si>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</si>
  <si>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</si>
  <si>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</si>
  <si>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</si>
  <si>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</si>
  <si>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</si>
  <si>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</si>
  <si>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</si>
  <si>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</si>
  <si>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</si>
  <si>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</si>
  <si>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</si>
  <si>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</si>
  <si>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</si>
  <si>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</si>
  <si>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</si>
  <si>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</si>
  <si>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</si>
  <si>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</si>
  <si>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</si>
  <si>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</si>
  <si>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</si>
  <si>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</si>
  <si>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</si>
  <si>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</si>
  <si>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</si>
  <si>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</si>
  <si>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</si>
  <si>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</si>
  <si>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</si>
  <si>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</si>
  <si>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</si>
  <si>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</si>
  <si>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</si>
  <si>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</si>
  <si>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</si>
  <si>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</si>
  <si>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</si>
  <si>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</si>
  <si>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</si>
  <si>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</si>
  <si>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</si>
  <si>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</si>
  <si>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</si>
  <si>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</si>
  <si>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</si>
  <si>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</si>
  <si>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</si>
  <si>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</si>
  <si>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</si>
  <si>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</si>
  <si>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</si>
  <si>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</si>
  <si>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</si>
  <si>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</si>
  <si>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</si>
  <si>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</si>
  <si>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</si>
  <si>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</si>
  <si>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</si>
  <si>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</si>
  <si>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</si>
  <si>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</si>
  <si>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</si>
  <si>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</si>
  <si>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</si>
  <si>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</si>
  <si>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</si>
  <si>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</si>
  <si>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</si>
  <si>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</si>
  <si>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</si>
  <si>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</si>
  <si>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</si>
  <si>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</si>
  <si>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</si>
  <si>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</si>
  <si>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</si>
  <si>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</si>
  <si>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</si>
  <si>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</si>
  <si>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</si>
  <si>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</si>
  <si>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</si>
  <si>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</si>
  <si>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</si>
  <si>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</si>
  <si>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</si>
  <si>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</si>
  <si>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</si>
  <si>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</si>
  <si>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</si>
  <si>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</si>
  <si>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</si>
  <si>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</si>
  <si>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</si>
  <si>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</si>
  <si>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</si>
  <si>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</si>
  <si>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</si>
  <si>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</si>
  <si>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</si>
  <si>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</si>
  <si>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</si>
  <si>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</si>
  <si>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</si>
  <si>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</si>
  <si>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</si>
  <si>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</si>
  <si>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</si>
  <si>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</si>
  <si>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</si>
  <si>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</si>
  <si>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</si>
  <si>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</si>
  <si>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</si>
  <si>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</si>
  <si>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</si>
  <si>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</si>
  <si>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</si>
  <si>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</si>
  <si>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</si>
  <si>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</si>
  <si>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</si>
  <si>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</si>
  <si>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</si>
  <si>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</si>
  <si>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</si>
  <si>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</si>
  <si>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</si>
  <si>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</si>
  <si>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</si>
  <si>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</si>
  <si>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</si>
  <si>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</si>
  <si>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</si>
  <si>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</si>
  <si>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</si>
  <si>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</si>
  <si>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</si>
  <si>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</si>
  <si>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</si>
  <si>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</si>
  <si>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</si>
  <si>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</si>
  <si>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</si>
  <si>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</si>
  <si>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</si>
  <si>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</si>
  <si>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</si>
  <si>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</si>
  <si>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</si>
  <si>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</si>
  <si>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</si>
  <si>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</si>
  <si>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</si>
  <si>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</si>
  <si>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</si>
  <si>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</si>
  <si>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</si>
  <si>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</si>
  <si>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</si>
  <si>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</si>
  <si>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</si>
  <si>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</si>
  <si>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</si>
  <si>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</si>
  <si>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</si>
  <si>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</si>
  <si>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</si>
  <si>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</si>
  <si>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</si>
  <si>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</si>
  <si>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</si>
  <si>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</si>
  <si>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</si>
  <si>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</si>
  <si>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</si>
  <si>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</si>
  <si>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</si>
  <si>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</si>
  <si>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</si>
  <si>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</si>
  <si>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</si>
  <si>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</si>
  <si>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</si>
  <si>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</si>
  <si>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</si>
  <si>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</si>
  <si>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</si>
  <si>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</si>
  <si>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</si>
  <si>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</si>
  <si>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</si>
  <si>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</si>
  <si>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</si>
  <si>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</si>
  <si>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</si>
  <si>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</si>
  <si>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</si>
  <si>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</si>
  <si>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</si>
  <si>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</si>
  <si>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</si>
  <si>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</si>
  <si>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</si>
  <si>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</si>
  <si>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</si>
  <si>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</si>
  <si>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</si>
  <si>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</si>
  <si>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</si>
  <si>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</si>
  <si>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</si>
  <si>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</si>
  <si>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</si>
  <si>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</si>
  <si>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</si>
  <si>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</si>
  <si>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</si>
  <si>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</si>
  <si>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</si>
  <si>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</si>
  <si>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</si>
  <si>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</si>
  <si>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</si>
  <si>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</si>
  <si>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</si>
  <si>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</si>
  <si>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</si>
  <si>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</si>
  <si>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</si>
  <si>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</si>
  <si>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</si>
  <si>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</si>
  <si>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</si>
  <si>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</si>
  <si>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</si>
  <si>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</si>
  <si>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</si>
  <si>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</si>
  <si>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</si>
  <si>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</si>
  <si>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</si>
  <si>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</si>
  <si>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</si>
  <si>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</si>
  <si>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</si>
  <si>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</si>
  <si>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</si>
  <si>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</si>
  <si>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</si>
  <si>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</si>
  <si>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</si>
  <si>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</si>
  <si>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</si>
  <si>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</si>
  <si>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</si>
  <si>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</si>
  <si>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</si>
  <si>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</si>
  <si>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</si>
  <si>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</si>
  <si>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</si>
  <si>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</si>
  <si>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</si>
  <si>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</si>
  <si>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</si>
  <si>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</si>
  <si>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</si>
  <si>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</si>
  <si>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</si>
  <si>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</si>
  <si>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</si>
  <si>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</si>
  <si>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</si>
  <si>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</si>
  <si>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</si>
  <si>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</si>
  <si>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</si>
  <si>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</si>
  <si>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</si>
  <si>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</si>
  <si>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</si>
  <si>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</si>
  <si>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</si>
  <si>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</si>
  <si>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</si>
  <si>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</si>
  <si>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</si>
  <si>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</si>
  <si>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</si>
  <si>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</si>
  <si>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</si>
  <si>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</si>
  <si>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</si>
  <si>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</si>
  <si>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</si>
  <si>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</si>
  <si>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</si>
  <si>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</si>
  <si>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</si>
  <si>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</si>
  <si>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</si>
  <si>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</si>
  <si>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</si>
  <si>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</si>
  <si>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</si>
  <si>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</si>
  <si>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</si>
  <si>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</si>
  <si>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</si>
  <si>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</si>
  <si>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</si>
  <si>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</si>
  <si>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</si>
  <si>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</si>
  <si>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</si>
  <si>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</si>
  <si>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</si>
  <si>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</si>
  <si>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</si>
  <si>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</si>
  <si>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</si>
  <si>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</si>
  <si>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</si>
  <si>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</si>
  <si>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</si>
  <si>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</si>
  <si>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</si>
  <si>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</si>
  <si>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</si>
  <si>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</si>
  <si>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</si>
  <si>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</si>
  <si>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</si>
  <si>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</si>
  <si>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</si>
  <si>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</si>
  <si>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</si>
  <si>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</si>
  <si>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</si>
  <si>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</si>
  <si>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</si>
  <si>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</si>
  <si>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</si>
  <si>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</si>
  <si>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</si>
  <si>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</si>
  <si>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</si>
  <si>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</si>
  <si>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</si>
  <si>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</si>
  <si>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</si>
  <si>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</si>
  <si>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</si>
  <si>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</si>
  <si>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</si>
  <si>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</si>
  <si>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</si>
  <si>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</si>
  <si>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</si>
  <si>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</si>
  <si>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</si>
  <si>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</si>
  <si>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</si>
  <si>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</si>
  <si>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</si>
  <si>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</si>
  <si>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</si>
  <si>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</si>
  <si>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</si>
  <si>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</si>
  <si>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</si>
  <si>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</si>
  <si>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</si>
  <si>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</si>
  <si>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</si>
  <si>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</si>
  <si>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</si>
  <si>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</si>
  <si>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</si>
  <si>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</si>
  <si>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</si>
  <si>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</si>
  <si>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</si>
  <si>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</si>
  <si>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</si>
  <si>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</si>
  <si>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</si>
  <si>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</si>
  <si>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</si>
  <si>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</si>
  <si>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</si>
  <si>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</si>
  <si>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</si>
  <si>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</si>
  <si>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</si>
  <si>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</si>
  <si>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</si>
  <si>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</si>
  <si>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</si>
  <si>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</si>
  <si>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</si>
  <si>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</si>
  <si>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</si>
  <si>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</si>
  <si>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</si>
  <si>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</si>
  <si>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</si>
  <si>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</si>
  <si>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</si>
  <si>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</si>
  <si>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</si>
  <si>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</si>
  <si>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</si>
  <si>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</si>
  <si>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</si>
  <si>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</si>
  <si>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</si>
  <si>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</si>
  <si>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</si>
  <si>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</si>
  <si>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</si>
  <si>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</si>
  <si>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</si>
  <si>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</si>
  <si>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</si>
  <si>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</si>
  <si>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</si>
  <si>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</si>
  <si>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</si>
  <si>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</si>
  <si>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</si>
  <si>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</si>
  <si>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</si>
  <si>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</si>
  <si>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</si>
  <si>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</si>
  <si>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</si>
  <si>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</si>
  <si>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</si>
  <si>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</si>
  <si>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</si>
  <si>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</si>
  <si>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</si>
  <si>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</si>
  <si>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</si>
  <si>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</si>
  <si>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</si>
  <si>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</si>
  <si>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</si>
  <si>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</si>
  <si>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</si>
  <si>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</si>
  <si>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</si>
  <si>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</si>
  <si>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</si>
  <si>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</si>
  <si>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</si>
  <si>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</si>
  <si>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</si>
  <si>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</si>
  <si>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</si>
  <si>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</si>
  <si>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</si>
  <si>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</si>
  <si>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</si>
  <si>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</si>
  <si>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</si>
  <si>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</si>
  <si>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</si>
  <si>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</si>
  <si>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</si>
  <si>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</si>
  <si>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</si>
  <si>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</si>
  <si>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</si>
  <si>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</si>
  <si>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</si>
  <si>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</si>
  <si>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</si>
  <si>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</si>
  <si>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</si>
  <si>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</si>
  <si>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</si>
  <si>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</si>
  <si>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</si>
  <si>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</si>
  <si>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</si>
  <si>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</si>
  <si>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</si>
  <si>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</si>
  <si>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</si>
  <si>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</si>
  <si>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</si>
  <si>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</si>
  <si>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</si>
  <si>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</si>
  <si>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</si>
  <si>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</si>
  <si>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</si>
  <si>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</si>
  <si>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</si>
  <si>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</si>
  <si>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</si>
  <si>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</si>
  <si>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</si>
  <si>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</si>
  <si>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</si>
  <si>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</si>
  <si>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</si>
  <si>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</si>
  <si>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</si>
  <si>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</si>
  <si>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</si>
  <si>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</si>
  <si>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</si>
  <si>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</si>
  <si>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</si>
  <si>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</si>
  <si>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</si>
  <si>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</si>
  <si>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</si>
  <si>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</si>
  <si>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</si>
  <si>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</si>
  <si>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</si>
  <si>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</si>
  <si>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</si>
  <si>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</si>
  <si>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</si>
  <si>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</si>
  <si>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</si>
  <si>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</si>
  <si>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</si>
  <si>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</si>
  <si>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</si>
  <si>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</si>
  <si>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</si>
  <si>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</si>
  <si>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</si>
  <si>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</si>
  <si>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</si>
  <si>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</si>
  <si>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</si>
  <si>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</si>
  <si>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</si>
  <si>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</si>
  <si>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</si>
  <si>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</si>
  <si>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</si>
  <si>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</si>
  <si>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</si>
  <si>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</si>
  <si>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</si>
  <si>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</si>
  <si>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</si>
  <si>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</si>
  <si>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</si>
  <si>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</si>
  <si>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</si>
  <si>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</si>
  <si>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</si>
  <si>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</si>
  <si>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</si>
  <si>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</si>
  <si>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</si>
  <si>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</si>
  <si>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</si>
  <si>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</si>
  <si>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</si>
  <si>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</si>
  <si>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</si>
  <si>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</si>
  <si>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</si>
  <si>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</si>
  <si>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</si>
  <si>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</si>
  <si>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</si>
  <si>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</si>
  <si>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</si>
  <si>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</si>
  <si>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</si>
  <si>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</si>
  <si>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</si>
  <si>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</si>
  <si>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</si>
  <si>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</si>
  <si>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</si>
  <si>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</si>
  <si>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</si>
  <si>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</si>
  <si>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</si>
  <si>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</si>
  <si>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</si>
  <si>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</si>
  <si>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</si>
  <si>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</si>
  <si>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</si>
  <si>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</si>
  <si>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</si>
  <si>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</si>
  <si>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</si>
  <si>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</si>
  <si>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</si>
  <si>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</si>
  <si>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</si>
  <si>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</si>
  <si>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</si>
  <si>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</si>
  <si>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</si>
  <si>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</si>
  <si>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</si>
  <si>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</si>
  <si>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</si>
  <si>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</si>
  <si>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</si>
  <si>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</si>
  <si>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</si>
  <si>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</si>
  <si>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</si>
  <si>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</si>
  <si>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</si>
  <si>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</si>
  <si>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</si>
  <si>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</si>
  <si>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</si>
  <si>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</si>
  <si>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</si>
  <si>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</si>
  <si>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</si>
  <si>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</si>
  <si>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</si>
  <si>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</si>
  <si>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</si>
  <si>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</si>
  <si>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</si>
  <si>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</si>
  <si>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</si>
  <si>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</si>
  <si>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</si>
  <si>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</si>
  <si>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</si>
  <si>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</si>
  <si>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</si>
  <si>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</si>
  <si>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</si>
  <si>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</si>
  <si>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</si>
  <si>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</si>
  <si>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</si>
  <si>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</si>
  <si>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</si>
  <si>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</si>
  <si>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</si>
  <si>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</si>
  <si>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</si>
  <si>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</si>
  <si>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</si>
  <si>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</si>
  <si>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</si>
  <si>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</si>
  <si>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</si>
  <si>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</si>
  <si>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</si>
  <si>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</si>
  <si>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</si>
  <si>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</si>
  <si>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</si>
  <si>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</si>
  <si>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</si>
  <si>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</si>
  <si>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</si>
  <si>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</si>
  <si>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</si>
  <si>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</si>
  <si>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</si>
  <si>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</si>
  <si>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</si>
  <si>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</si>
  <si>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</si>
  <si>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</si>
  <si>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</si>
  <si>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</si>
  <si>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</si>
  <si>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</si>
  <si>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</si>
  <si>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</si>
  <si>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</si>
  <si>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</si>
  <si>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</si>
  <si>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</si>
  <si>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</si>
  <si>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</si>
  <si>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</si>
  <si>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</si>
  <si>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</si>
  <si>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</si>
  <si>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</si>
  <si>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</si>
  <si>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</si>
  <si>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</si>
  <si>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</si>
  <si>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</si>
  <si>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</si>
  <si>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</si>
  <si>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</si>
  <si>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</si>
  <si>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</si>
  <si>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</si>
  <si>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</si>
  <si>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</si>
  <si>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</si>
  <si>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</si>
  <si>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</si>
  <si>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</si>
  <si>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</si>
  <si>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</si>
  <si>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</si>
  <si>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</si>
  <si>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</si>
  <si>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</si>
  <si>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</si>
  <si>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</si>
  <si>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</si>
  <si>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</si>
  <si>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</si>
  <si>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</si>
  <si>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</si>
  <si>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</si>
  <si>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</si>
  <si>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</si>
  <si>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</si>
  <si>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</si>
  <si>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</si>
  <si>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</si>
  <si>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</si>
  <si>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</si>
  <si>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</si>
  <si>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</si>
  <si>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</si>
  <si>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</si>
  <si>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</si>
  <si>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</si>
  <si>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</si>
  <si>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</si>
  <si>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</si>
  <si>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</si>
  <si>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</si>
  <si>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</si>
  <si>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</si>
  <si>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</si>
  <si>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</si>
  <si>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</si>
  <si>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</si>
  <si>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</si>
  <si>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</si>
  <si>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</si>
  <si>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</si>
  <si>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</si>
  <si>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</si>
  <si>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</si>
  <si>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</si>
  <si>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</si>
  <si>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</si>
  <si>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</si>
  <si>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</si>
  <si>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</si>
  <si>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</si>
  <si>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</si>
  <si>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</si>
  <si>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</si>
  <si>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</si>
  <si>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</si>
  <si>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</si>
  <si>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</si>
  <si>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</si>
  <si>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</si>
  <si>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</si>
  <si>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</si>
  <si>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</si>
  <si>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</si>
  <si>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</si>
  <si>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</si>
  <si>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</si>
  <si>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</si>
  <si>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</si>
  <si>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</si>
  <si>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</si>
  <si>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</si>
  <si>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</si>
  <si>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</si>
  <si>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</si>
  <si>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</si>
  <si>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</si>
  <si>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</si>
  <si>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</si>
  <si>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</si>
  <si>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</si>
  <si>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</si>
  <si>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</si>
  <si>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</si>
  <si>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</si>
  <si>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</si>
  <si>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</si>
  <si>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</si>
  <si>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</si>
  <si>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</si>
  <si>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</si>
  <si>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</si>
  <si>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</si>
  <si>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</si>
  <si>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</si>
  <si>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</si>
  <si>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</si>
  <si>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</si>
  <si>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</si>
  <si>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</si>
  <si>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</si>
  <si>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</si>
  <si>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</si>
  <si>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</si>
  <si>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</si>
  <si>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</si>
  <si>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</si>
  <si>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</si>
  <si>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</si>
  <si>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</si>
  <si>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</si>
  <si>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</si>
  <si>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</si>
  <si>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</si>
  <si>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</si>
  <si>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</si>
  <si>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</si>
  <si>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</si>
  <si>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</si>
  <si>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</si>
  <si>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</si>
  <si>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</si>
  <si>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</si>
  <si>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</si>
  <si>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</si>
  <si>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</si>
  <si>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</si>
  <si>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</si>
  <si>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</si>
  <si>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</si>
  <si>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</si>
  <si>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</si>
  <si>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</si>
  <si>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</si>
  <si>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</si>
  <si>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</si>
  <si>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</si>
  <si>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</si>
  <si>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</si>
  <si>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</si>
  <si>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</si>
  <si>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</si>
  <si>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</si>
  <si>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</si>
  <si>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</si>
  <si>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</si>
  <si>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</si>
  <si>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</si>
  <si>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</si>
  <si>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</si>
  <si>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</si>
  <si>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</si>
  <si>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</si>
  <si>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</si>
  <si>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</si>
  <si>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</si>
  <si>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</si>
  <si>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</si>
  <si>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</si>
  <si>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</si>
  <si>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</si>
  <si>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</si>
  <si>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</si>
  <si>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</si>
  <si>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</si>
  <si>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</si>
  <si>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</si>
  <si>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</si>
  <si>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</si>
  <si>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</si>
  <si>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</si>
  <si>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</si>
  <si>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</si>
  <si>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</si>
  <si>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</si>
  <si>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</si>
  <si>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</si>
  <si>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</si>
  <si>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</si>
  <si>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</si>
  <si>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</si>
  <si>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</si>
  <si>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</si>
  <si>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</si>
  <si>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</si>
  <si>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</si>
  <si>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</si>
  <si>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</si>
  <si>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</si>
  <si>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</si>
  <si>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</si>
  <si>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</si>
  <si>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</si>
  <si>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</si>
  <si>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</si>
  <si>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</si>
  <si>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</si>
  <si>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</si>
  <si>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</si>
  <si>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</si>
  <si>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</si>
  <si>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</si>
  <si>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</si>
  <si>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</si>
  <si>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</si>
  <si>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</si>
  <si>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</si>
  <si>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</si>
  <si>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</si>
  <si>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</si>
  <si>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</si>
  <si>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</si>
  <si>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</si>
  <si>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</si>
  <si>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</si>
  <si>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</si>
  <si>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</si>
  <si>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</si>
  <si>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</si>
  <si>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</si>
  <si>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</si>
  <si>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</si>
  <si>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</si>
  <si>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</si>
  <si>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</si>
  <si>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</si>
  <si>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</si>
  <si>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</si>
  <si>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</si>
  <si>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</si>
  <si>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</si>
  <si>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</si>
  <si>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</si>
  <si>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</si>
  <si>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</si>
  <si>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</si>
  <si>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</si>
  <si>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</si>
  <si>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</si>
  <si>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</si>
  <si>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</si>
  <si>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</si>
  <si>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</si>
  <si>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</si>
  <si>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</si>
  <si>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</si>
  <si>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</si>
  <si>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</si>
  <si>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</si>
  <si>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</si>
  <si>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</si>
  <si>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</si>
  <si>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</si>
  <si>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</si>
  <si>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</si>
  <si>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</si>
  <si>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</si>
  <si>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</si>
  <si>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</si>
  <si>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</si>
  <si>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</si>
  <si>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</si>
  <si>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</si>
  <si>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</si>
  <si>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</si>
  <si>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</si>
  <si>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</si>
  <si>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</si>
  <si>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</si>
  <si>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</si>
  <si>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</si>
  <si>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</si>
  <si>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</si>
  <si>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</si>
  <si>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</si>
  <si>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</si>
  <si>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</si>
  <si>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</si>
  <si>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</si>
  <si>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</si>
  <si>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</si>
  <si>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</si>
  <si>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</si>
  <si>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</si>
  <si>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</si>
  <si>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</si>
  <si>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</si>
  <si>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</si>
  <si>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</si>
  <si>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</si>
  <si>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</si>
  <si>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</si>
  <si>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</si>
  <si>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</si>
  <si>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</si>
  <si>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</si>
  <si>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</si>
  <si>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</si>
  <si>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</si>
  <si>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</si>
  <si>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</si>
  <si>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</si>
  <si>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</si>
  <si>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</si>
  <si>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</si>
  <si>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</si>
  <si>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</si>
  <si>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</si>
  <si>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</si>
  <si>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</si>
  <si>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</si>
  <si>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</si>
  <si>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</si>
  <si>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</si>
  <si>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</si>
  <si>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</si>
  <si>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</si>
  <si>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</si>
  <si>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</si>
  <si>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</si>
  <si>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</si>
  <si>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</si>
  <si>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</si>
  <si>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</si>
  <si>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</si>
  <si>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</si>
  <si>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</si>
  <si>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</si>
  <si>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</si>
  <si>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</si>
  <si>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</si>
  <si>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</si>
  <si>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</si>
  <si>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</si>
  <si>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</si>
  <si>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</si>
  <si>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</si>
  <si>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</si>
  <si>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</si>
  <si>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</si>
  <si>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</si>
  <si>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</si>
  <si>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</si>
  <si>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</si>
  <si>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</si>
  <si>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</si>
  <si>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</si>
  <si>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</si>
  <si>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</si>
  <si>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</si>
  <si>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</si>
  <si>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</si>
  <si>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</si>
  <si>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</si>
  <si>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</si>
  <si>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</si>
  <si>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</si>
  <si>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</si>
  <si>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</si>
  <si>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</si>
  <si>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</si>
  <si>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</si>
  <si>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</si>
  <si>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</si>
  <si>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</si>
  <si>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</si>
  <si>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</si>
  <si>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</si>
  <si>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</si>
  <si>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</si>
  <si>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</si>
  <si>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</si>
  <si>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</si>
  <si>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</si>
  <si>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</si>
  <si>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</si>
  <si>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</si>
  <si>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</si>
  <si>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</si>
  <si>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</si>
  <si>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</si>
  <si>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</si>
  <si>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</si>
  <si>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</si>
  <si>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</si>
  <si>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</si>
  <si>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</si>
  <si>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</si>
  <si>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</si>
  <si>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</si>
  <si>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</si>
  <si>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</si>
  <si>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</si>
  <si>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</si>
  <si>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</si>
  <si>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</si>
  <si>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</si>
  <si>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</si>
  <si>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</si>
  <si>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</si>
  <si>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</si>
  <si>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</si>
  <si>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</si>
  <si>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</si>
  <si>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</si>
  <si>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</si>
  <si>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</si>
  <si>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</si>
  <si>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</si>
  <si>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</si>
  <si>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</si>
  <si>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</si>
  <si>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</si>
  <si>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</si>
  <si>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</si>
  <si>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</si>
  <si>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</si>
  <si>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</si>
  <si>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</si>
  <si>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</si>
  <si>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</si>
  <si>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</si>
  <si>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</si>
  <si>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</si>
  <si>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</si>
  <si>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</si>
  <si>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</si>
  <si>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</si>
  <si>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</si>
  <si>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</si>
  <si>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</si>
  <si>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</si>
  <si>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</si>
  <si>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</si>
  <si>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</si>
  <si>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</si>
  <si>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</si>
  <si>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</si>
  <si>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</si>
  <si>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</si>
  <si>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</si>
  <si>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</si>
  <si>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</si>
  <si>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</si>
  <si>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</si>
  <si>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</si>
  <si>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</si>
  <si>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</si>
  <si>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</si>
  <si>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</si>
  <si>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</si>
  <si>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</si>
  <si>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</si>
  <si>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</si>
  <si>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</si>
  <si>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</si>
  <si>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</si>
  <si>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</si>
  <si>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</si>
  <si>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</si>
  <si>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</si>
  <si>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</si>
  <si>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</si>
  <si>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</si>
  <si>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</si>
  <si>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</si>
  <si>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</si>
  <si>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</si>
  <si>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</si>
  <si>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</si>
  <si>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</si>
  <si>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</si>
  <si>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</si>
  <si>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</si>
  <si>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</si>
  <si>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</si>
  <si>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</si>
  <si>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</si>
  <si>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</si>
  <si>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</si>
  <si>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</si>
  <si>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</si>
  <si>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</si>
  <si>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</si>
  <si>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</si>
  <si>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</si>
  <si>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</si>
  <si>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</si>
  <si>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</si>
  <si>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</si>
  <si>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</si>
  <si>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</si>
  <si>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</si>
  <si>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</si>
  <si>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</si>
  <si>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</si>
  <si>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</si>
  <si>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</si>
  <si>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</si>
  <si>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</si>
  <si>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</si>
  <si>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</si>
  <si>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</si>
  <si>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</si>
  <si>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</si>
  <si>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</si>
  <si>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</si>
  <si>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</si>
  <si>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</si>
  <si>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</si>
  <si>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</si>
  <si>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</si>
  <si>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</si>
  <si>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</si>
  <si>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</si>
  <si>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</si>
  <si>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</si>
  <si>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</si>
  <si>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</si>
  <si>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</si>
  <si>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</si>
  <si>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</si>
  <si>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</si>
  <si>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</si>
  <si>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</si>
  <si>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</si>
  <si>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</si>
  <si>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</si>
  <si>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</si>
  <si>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</si>
  <si>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</si>
  <si>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</si>
  <si>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</si>
  <si>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</si>
  <si>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</si>
  <si>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</si>
  <si>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</si>
  <si>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</si>
  <si>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</si>
  <si>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</si>
  <si>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</si>
  <si>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</si>
  <si>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</si>
  <si>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</si>
  <si>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</si>
  <si>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</si>
  <si>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</si>
  <si>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</si>
  <si>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</si>
  <si>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</si>
  <si>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</si>
  <si>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</si>
  <si>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</si>
  <si>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</si>
  <si>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</si>
  <si>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</si>
  <si>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</si>
  <si>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</si>
  <si>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</si>
  <si>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</si>
  <si>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</si>
  <si>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</si>
  <si>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</si>
  <si>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</si>
  <si>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</si>
  <si>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</si>
  <si>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</si>
  <si>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</si>
  <si>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</si>
  <si>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</si>
  <si>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</si>
  <si>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</si>
  <si>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</si>
  <si>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</si>
  <si>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</si>
  <si>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</si>
  <si>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</si>
  <si>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</si>
  <si>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</si>
  <si>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</si>
  <si>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</si>
  <si>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</si>
  <si>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</si>
  <si>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</si>
  <si>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</si>
  <si>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</si>
  <si>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</si>
  <si>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</si>
  <si>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</si>
  <si>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</si>
  <si>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</si>
  <si>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</si>
  <si>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</si>
  <si>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</si>
  <si>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</si>
  <si>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</si>
  <si>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</si>
  <si>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</si>
  <si>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</si>
  <si>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</si>
  <si>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</si>
  <si>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</si>
  <si>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</si>
  <si>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</si>
  <si>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</si>
  <si>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</si>
  <si>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</si>
  <si>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</si>
  <si>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</si>
  <si>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</si>
  <si>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</si>
  <si>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</si>
  <si>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</si>
  <si>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</si>
  <si>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</si>
  <si>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</si>
  <si>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</si>
  <si>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</si>
  <si>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</si>
  <si>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</si>
  <si>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</si>
  <si>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</si>
  <si>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</si>
  <si>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</si>
  <si>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</si>
  <si>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</si>
  <si>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</si>
  <si>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</si>
  <si>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</si>
  <si>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</si>
  <si>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</si>
  <si>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</si>
  <si>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</si>
  <si>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</si>
  <si>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</si>
  <si>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</si>
  <si>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</si>
  <si>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</si>
  <si>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</si>
  <si>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</si>
  <si>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</si>
  <si>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</si>
  <si>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</si>
  <si>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</si>
  <si>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</si>
  <si>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</si>
  <si>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</si>
  <si>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</si>
  <si>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</si>
  <si>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</si>
  <si>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</si>
  <si>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</si>
  <si>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</si>
  <si>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</si>
  <si>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</si>
  <si>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</si>
  <si>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</si>
  <si>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</si>
  <si>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</si>
  <si>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</si>
  <si>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</si>
  <si>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</si>
  <si>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</si>
  <si>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</si>
  <si>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</si>
  <si>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</si>
  <si>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</si>
  <si>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</si>
  <si>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</si>
  <si>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</si>
  <si>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</si>
  <si>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</si>
  <si>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</si>
  <si>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</si>
  <si>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</si>
  <si>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</si>
  <si>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</si>
  <si>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</si>
  <si>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</si>
  <si>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</si>
  <si>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</si>
  <si>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</si>
  <si>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</si>
  <si>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</si>
  <si>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</si>
  <si>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</si>
  <si>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</si>
  <si>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</si>
  <si>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</si>
  <si>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</si>
  <si>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</si>
  <si>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</si>
  <si>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</si>
  <si>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</si>
  <si>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</si>
  <si>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</si>
  <si>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</si>
  <si>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</si>
  <si>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</si>
  <si>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</si>
  <si>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</si>
  <si>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</si>
  <si>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</si>
  <si>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</si>
  <si>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</si>
  <si>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</si>
  <si>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</si>
  <si>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</si>
  <si>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</si>
  <si>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</si>
  <si>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</si>
  <si>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</si>
  <si>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</si>
  <si>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</si>
  <si>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</si>
  <si>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</si>
  <si>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</si>
  <si>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</si>
  <si>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</si>
  <si>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</si>
  <si>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</si>
  <si>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</si>
  <si>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</si>
  <si>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</si>
  <si>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</si>
  <si>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</si>
  <si>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</si>
  <si>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</si>
  <si>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</si>
  <si>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</si>
  <si>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</si>
  <si>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</si>
  <si>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</si>
  <si>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</si>
  <si>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</si>
  <si>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</si>
  <si>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</si>
  <si>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</si>
  <si>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</si>
  <si>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</si>
  <si>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</si>
  <si>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</si>
  <si>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</si>
  <si>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</si>
  <si>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</si>
  <si>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</si>
  <si>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</si>
  <si>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</si>
  <si>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</si>
  <si>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</si>
  <si>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</si>
  <si>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</si>
  <si>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</si>
  <si>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</si>
  <si>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</si>
  <si>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</si>
  <si>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</si>
  <si>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</si>
  <si>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</si>
  <si>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</si>
  <si>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</si>
  <si>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</si>
  <si>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</si>
  <si>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</si>
  <si>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</si>
  <si>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</si>
  <si>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</si>
  <si>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</si>
  <si>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</si>
  <si>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</si>
  <si>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</si>
  <si>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</si>
  <si>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</si>
  <si>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</si>
  <si>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</si>
  <si>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</si>
  <si>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</si>
  <si>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</si>
  <si>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</si>
  <si>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</si>
  <si>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</si>
  <si>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</si>
  <si>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</si>
  <si>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</si>
  <si>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</si>
  <si>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</si>
  <si>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</si>
  <si>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</si>
  <si>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</si>
  <si>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</si>
  <si>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</si>
  <si>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</si>
  <si>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</si>
  <si>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</si>
  <si>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</si>
  <si>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</si>
  <si>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</si>
  <si>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</si>
  <si>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</si>
  <si>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</si>
  <si>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</si>
  <si>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</si>
  <si>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</si>
  <si>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</si>
  <si>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</si>
  <si>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</si>
  <si>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</si>
  <si>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</si>
  <si>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</si>
  <si>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</si>
  <si>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</si>
  <si>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</si>
  <si>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</si>
  <si>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</si>
  <si>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</si>
  <si>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</si>
  <si>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</si>
  <si>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</si>
  <si>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</si>
  <si>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</si>
  <si>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</si>
  <si>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</si>
  <si>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</si>
  <si>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</si>
  <si>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</si>
  <si>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</si>
  <si>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</si>
  <si>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</si>
  <si>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</si>
  <si>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</si>
  <si>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</si>
  <si>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</si>
  <si>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</si>
  <si>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</si>
  <si>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</si>
  <si>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</si>
  <si>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</si>
  <si>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</si>
  <si>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</si>
  <si>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</si>
  <si>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</si>
  <si>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</si>
  <si>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</si>
  <si>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</si>
  <si>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</si>
  <si>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</si>
  <si>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</si>
  <si>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</si>
  <si>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</si>
  <si>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</si>
  <si>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</si>
  <si>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</si>
  <si>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</si>
  <si>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</si>
  <si>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</si>
  <si>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</si>
  <si>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</si>
  <si>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</si>
  <si>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</si>
  <si>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</si>
  <si>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</si>
  <si>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</si>
  <si>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</si>
  <si>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</si>
  <si>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</si>
  <si>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</si>
  <si>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</si>
  <si>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</si>
  <si>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</si>
  <si>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</si>
  <si>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</si>
  <si>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</si>
  <si>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</si>
  <si>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</si>
  <si>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</si>
  <si>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</si>
  <si>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</si>
  <si>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</si>
  <si>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</si>
  <si>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</si>
  <si>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</si>
  <si>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</si>
  <si>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</si>
  <si>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</si>
  <si>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</si>
  <si>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</si>
  <si>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</si>
  <si>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</si>
  <si>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</si>
  <si>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</si>
  <si>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</si>
  <si>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</si>
  <si>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</si>
  <si>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</si>
  <si>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</si>
  <si>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</si>
  <si>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</si>
  <si>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</si>
  <si>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</si>
  <si>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</si>
  <si>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</si>
  <si>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</si>
  <si>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</si>
  <si>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</si>
  <si>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</si>
  <si>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</si>
  <si>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</si>
  <si>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</si>
  <si>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</si>
  <si>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</si>
  <si>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</si>
  <si>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</si>
  <si>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</si>
  <si>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</si>
  <si>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</si>
  <si>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</si>
  <si>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</si>
  <si>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</si>
  <si>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</si>
  <si>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</si>
  <si>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</si>
  <si>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</si>
  <si>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</si>
  <si>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</si>
  <si>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</si>
  <si>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</si>
  <si>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</si>
  <si>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</si>
  <si>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</si>
  <si>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</si>
  <si>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</si>
  <si>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</si>
  <si>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</si>
  <si>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</si>
  <si>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</si>
  <si>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</si>
  <si>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</si>
  <si>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</si>
  <si>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</si>
  <si>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</si>
  <si>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</si>
  <si>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</si>
  <si>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</si>
  <si>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</si>
  <si>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</si>
  <si>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</si>
  <si>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</si>
  <si>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</si>
  <si>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</si>
  <si>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</si>
  <si>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</si>
  <si>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</si>
  <si>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</si>
  <si>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</si>
  <si>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</si>
  <si>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</si>
  <si>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</si>
  <si>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</si>
  <si>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</si>
  <si>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</si>
  <si>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</si>
  <si>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</si>
  <si>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</si>
  <si>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</si>
  <si>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</si>
  <si>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</si>
  <si>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</si>
  <si>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</si>
  <si>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</si>
  <si>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</si>
  <si>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</si>
  <si>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</si>
  <si>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</si>
  <si>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</si>
  <si>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</si>
  <si>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</si>
  <si>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</si>
  <si>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</si>
  <si>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</si>
  <si>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</si>
  <si>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</si>
  <si>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</si>
  <si>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</si>
  <si>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</si>
  <si>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</si>
  <si>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</si>
  <si>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</si>
  <si>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</si>
  <si>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</si>
  <si>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</si>
  <si>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</si>
  <si>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</si>
  <si>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</si>
  <si>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</si>
  <si>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</si>
  <si>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</si>
  <si>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</si>
  <si>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</si>
  <si>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</si>
  <si>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</si>
  <si>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</si>
  <si>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</si>
  <si>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</si>
  <si>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</si>
  <si>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</si>
  <si>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</si>
  <si>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</si>
  <si>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</si>
  <si>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</si>
  <si>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</si>
  <si>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</si>
  <si>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</si>
  <si>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</si>
  <si>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</si>
  <si>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</si>
  <si>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</si>
  <si>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</si>
  <si>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</si>
  <si>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</si>
  <si>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</si>
  <si>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</si>
  <si>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</si>
  <si>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</si>
  <si>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</si>
  <si>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</si>
  <si>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</si>
  <si>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</si>
  <si>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</si>
  <si>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</si>
  <si>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</si>
  <si>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</si>
  <si>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</si>
  <si>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</si>
  <si>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</si>
  <si>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</si>
  <si>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</si>
  <si>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</si>
  <si>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</si>
  <si>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</si>
  <si>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</si>
  <si>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</si>
  <si>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</si>
  <si>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</si>
  <si>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</si>
  <si>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</si>
  <si>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</si>
  <si>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</si>
  <si>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</si>
  <si>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</si>
  <si>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</si>
  <si>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</si>
  <si>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</si>
  <si>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</si>
  <si>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</si>
  <si>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</si>
  <si>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</si>
  <si>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</si>
  <si>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</si>
  <si>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</si>
  <si>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</si>
  <si>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</si>
  <si>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</si>
  <si>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</si>
  <si>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</si>
  <si>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</si>
  <si>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</si>
  <si>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</si>
  <si>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</si>
  <si>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</si>
  <si>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</si>
  <si>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</si>
  <si>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</si>
  <si>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</si>
  <si>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</si>
  <si>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</si>
  <si>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</si>
  <si>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</si>
  <si>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</si>
  <si>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</si>
  <si>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</si>
  <si>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</si>
  <si>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</si>
  <si>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</si>
  <si>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</si>
  <si>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</si>
  <si>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</si>
  <si>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</si>
  <si>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</si>
  <si>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</si>
  <si>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</si>
  <si>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</si>
  <si>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</si>
  <si>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</si>
  <si>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</si>
  <si>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</si>
  <si>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</si>
  <si>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</si>
  <si>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</si>
  <si>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</si>
  <si>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</si>
  <si>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</si>
  <si>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</si>
  <si>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</si>
  <si>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</si>
  <si>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</si>
  <si>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</si>
  <si>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</si>
  <si>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</si>
  <si>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</si>
  <si>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</si>
  <si>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</si>
  <si>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</si>
  <si>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</si>
  <si>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</si>
  <si>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</si>
  <si>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</si>
  <si>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</si>
  <si>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</si>
  <si>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</si>
  <si>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</si>
  <si>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</si>
  <si>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</si>
  <si>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</si>
  <si>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</si>
  <si>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</si>
  <si>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</si>
  <si>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</si>
  <si>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</si>
  <si>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</si>
  <si>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</si>
  <si>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</si>
  <si>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</si>
  <si>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</si>
  <si>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</si>
  <si>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</si>
  <si>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</si>
  <si>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</si>
  <si>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</si>
  <si>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</si>
  <si>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</si>
  <si>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</si>
  <si>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</si>
  <si>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</si>
  <si>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</si>
  <si>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</si>
  <si>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</si>
  <si>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</si>
  <si>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</si>
  <si>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</si>
  <si>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</si>
  <si>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</si>
  <si>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</si>
  <si>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</si>
  <si>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</si>
  <si>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</si>
  <si>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</si>
  <si>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</si>
  <si>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</si>
  <si>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</si>
  <si>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</si>
  <si>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</si>
  <si>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</si>
  <si>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</si>
  <si>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</si>
  <si>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</si>
  <si>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</si>
  <si>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</si>
  <si>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</si>
  <si>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</si>
  <si>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</si>
  <si>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</si>
  <si>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</si>
  <si>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</si>
  <si>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</si>
  <si>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</si>
  <si>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</si>
  <si>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</si>
  <si>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</si>
  <si>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</si>
  <si>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</si>
  <si>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</si>
  <si>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</si>
  <si>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</si>
  <si>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</si>
  <si>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</si>
  <si>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</si>
  <si>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</si>
  <si>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</si>
  <si>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</si>
  <si>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</si>
  <si>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</si>
  <si>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</si>
  <si>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</si>
  <si>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</si>
  <si>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</si>
  <si>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</si>
  <si>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</si>
  <si>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</si>
  <si>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</si>
  <si>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</si>
  <si>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</si>
  <si>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</si>
  <si>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</si>
  <si>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</si>
  <si>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</si>
  <si>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</si>
  <si>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</si>
  <si>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</si>
  <si>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</si>
  <si>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</si>
  <si>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Jefferson</t>
  </si>
  <si>
    <t>11101 N. Wells Bypass Rd</t>
  </si>
  <si>
    <t>Mt. Vernon</t>
  </si>
  <si>
    <t>Emling &amp; Hoffman, PC</t>
  </si>
  <si>
    <t>Donald L Hoffman</t>
  </si>
  <si>
    <t>1191 West Saint Louis Street</t>
  </si>
  <si>
    <t>Nashville</t>
  </si>
  <si>
    <t>IL</t>
  </si>
  <si>
    <t>618-327-4375</t>
  </si>
  <si>
    <t>618-327-4376</t>
  </si>
  <si>
    <t>060-004252</t>
  </si>
  <si>
    <t>donhoffman@emlingcpa.com</t>
  </si>
  <si>
    <t>Ron Daniels</t>
  </si>
  <si>
    <t>rdaniels@roe13.org</t>
  </si>
  <si>
    <t>618-244-8040</t>
  </si>
  <si>
    <t>618-241-7868</t>
  </si>
  <si>
    <t>618-244-3700</t>
  </si>
  <si>
    <t>618-246-1761</t>
  </si>
  <si>
    <t>Marilyn Holt</t>
  </si>
  <si>
    <t>mholt@mvths.org</t>
  </si>
  <si>
    <t>Series 2003 A Bonds</t>
  </si>
  <si>
    <t>2010 Gen Oblig Ltd Tax School Refunding Bonds (2010A)</t>
  </si>
  <si>
    <t xml:space="preserve">  Zone Economic Development Bonds - Direct Payment</t>
  </si>
  <si>
    <t>Series 2012A General Obligaion School Building Bonds</t>
  </si>
  <si>
    <t>Series 2013 General Obligation School Building Bonds</t>
  </si>
  <si>
    <t>Series 2014A General Obligation School Building Bonds</t>
  </si>
  <si>
    <t>Series 2014B General Obligation School Building Bonds</t>
  </si>
  <si>
    <t>1,3</t>
  </si>
  <si>
    <r>
      <t>The accompanying Schedule of Expenditures of Federal Awards includes the federal grant activity of Mt. Vernon Township High School District #201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</si>
  <si>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 xml:space="preserve">Of the federal expenditures presented in the schedule, Mt. Vernon Township High School District #201 </t>
    </r>
    <r>
      <rPr>
        <sz val="9"/>
        <rFont val="Arial"/>
        <family val="2"/>
      </rPr>
      <t>provided federal awards to subrecipients as follows:</t>
    </r>
  </si>
  <si>
    <t>NONE</t>
  </si>
  <si>
    <r>
      <t>The following amounts were expended in the form of non-cash assistance by Mt. Vernon Township High School District #201</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</si>
  <si>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</si>
  <si>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Segregation of Duties</t>
  </si>
  <si>
    <t>There is limited segregation of duties over cash receipts and disbursements, receiving and purchasing, recording of transactions and reconciliation of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</si>
  <si>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</si>
  <si>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</si>
  <si>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the benefit of hiring additional staff is not conducive for the School District.</t>
  </si>
  <si>
    <t xml:space="preserve">The School District should segregate or rotate duties so that no one individual handles a transaction from its inception to its completion.  While the School District's current staffing arrangement may not permit an adequate segregation of duties in all respects for an effective system of internal control  procedures, it is important that the personnel and management is aware of this condition.  </t>
  </si>
  <si>
    <t>The School District is aware of this condition.  They will review their staffing arrangement, assignment of duties, and employee bonding.</t>
  </si>
  <si>
    <r>
      <t xml:space="preserve">Current </t>
    </r>
    <r>
      <rPr>
        <i/>
        <sz val="9"/>
        <rFont val="Arial"/>
        <family val="2"/>
      </rPr>
      <t xml:space="preserve">Government Auditing Standards </t>
    </r>
    <r>
      <rPr>
        <sz val="9"/>
        <rFont val="Arial"/>
        <family val="2"/>
      </rPr>
      <t>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r>
  </si>
  <si>
    <t>The District prepares interim financial reports using software specifically designed for school district financial reporting.  For year end reporting purposes, the District relies on the auditor to prepare drafts of full disclosure finanical statements (including footnotes) in a format acceptabel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statments.</t>
  </si>
  <si>
    <t>Although the auditor can propose adjustment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</si>
  <si>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</si>
  <si>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statments is not an assigned function for the District accounting staff.</t>
  </si>
  <si>
    <t>The District should review the additional costs it would incur to prepare the financial statements internally with the corresponding reduction of risk associated with material misstatment of the District's finanical statements.</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</si>
  <si>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Mangament will review, approve and take responsibility fo the audit adjustments and finanical statments.</t>
  </si>
  <si>
    <t>NA</t>
  </si>
  <si>
    <t>2016-001</t>
  </si>
  <si>
    <t>Not implemented due to limited resources.</t>
  </si>
  <si>
    <t>Lack of Certified Staff on Hand</t>
  </si>
  <si>
    <t>2016-002</t>
  </si>
  <si>
    <t>Unknown</t>
  </si>
  <si>
    <t xml:space="preserve">The District does not agree with this finding.  They believe enough checks and balances are in place for the cash </t>
  </si>
  <si>
    <t xml:space="preserve">receipts and disbursements procedures to work properly, therefore they believe a corrective action plan is not necessary </t>
  </si>
  <si>
    <t>at this time.</t>
  </si>
  <si>
    <t>The District currently lacks sufficient expertise to prepare year end, full disclosure financial statements (including footnotes and the schedule of expenditures of federal awards) without significant assistance from the auditor.</t>
  </si>
  <si>
    <t>At the present time, the additional costs to the District of hiring and training additional staff or contracting the service outweigh the benefits.  The District will review, approve, and accept responsibility for the proposed audit adjustments and the financial statements, relateted footnotes, and the schedule of expenditures of federal awards.</t>
  </si>
  <si>
    <t>Marilyn Holt, Superintendent</t>
  </si>
  <si>
    <t>Marilyn Holt, Superintendient</t>
  </si>
  <si>
    <t xml:space="preserve">The District agrees with the finding but due to the additoinal costs, it will not be able to hire additional personnel at this </t>
  </si>
  <si>
    <t>time so the auditor will conitue to provide these services and we will review, approve, and accept responsibility for them.</t>
  </si>
  <si>
    <t xml:space="preserve">US Dept of Education </t>
  </si>
  <si>
    <t xml:space="preserve">   Flow Through Illinois State Board of Education</t>
  </si>
  <si>
    <t>84.010A</t>
  </si>
  <si>
    <t xml:space="preserve">                PY  2016</t>
  </si>
  <si>
    <t>2016-4300</t>
  </si>
  <si>
    <t xml:space="preserve">        Title I </t>
  </si>
  <si>
    <t>2017-4300</t>
  </si>
  <si>
    <t xml:space="preserve">        IDEA - Room &amp; Board </t>
  </si>
  <si>
    <t>84.027A</t>
  </si>
  <si>
    <t>2016-4625</t>
  </si>
  <si>
    <t xml:space="preserve">                PY  2016 </t>
  </si>
  <si>
    <t xml:space="preserve">        Title VI- Rural Educ. Initiative</t>
  </si>
  <si>
    <t>84.358B</t>
  </si>
  <si>
    <t>2016-4107</t>
  </si>
  <si>
    <t xml:space="preserve">                PY  2017 (M)</t>
  </si>
  <si>
    <t xml:space="preserve">                PY  2017 </t>
  </si>
  <si>
    <t>2017-4107</t>
  </si>
  <si>
    <t>Total Flow Through Illinois State Board of Education</t>
  </si>
  <si>
    <t xml:space="preserve">   Flow Through Rend Lake Regional Delivery Service</t>
  </si>
  <si>
    <t xml:space="preserve">        Carl D. Perkins V&amp;E</t>
  </si>
  <si>
    <t xml:space="preserve">                PY  2017</t>
  </si>
  <si>
    <t>2017-4745</t>
  </si>
  <si>
    <t>2016-4745</t>
  </si>
  <si>
    <t xml:space="preserve">   Flow Through Illinois Department of Human Services</t>
  </si>
  <si>
    <t xml:space="preserve">        VR Grants</t>
  </si>
  <si>
    <t>46CR011481</t>
  </si>
  <si>
    <t xml:space="preserve">   Flow Through Franklin/Jefferson Special Ed District</t>
  </si>
  <si>
    <t xml:space="preserve">        IDEA (M)</t>
  </si>
  <si>
    <t>2016-4620</t>
  </si>
  <si>
    <t xml:space="preserve">   Flow Through Regional Office of Education #30</t>
  </si>
  <si>
    <t xml:space="preserve">        ISTEM</t>
  </si>
  <si>
    <t>2017-4999</t>
  </si>
  <si>
    <t>Total US DEPT OF EDUCATION</t>
  </si>
  <si>
    <t>US Dept of Agriculture</t>
  </si>
  <si>
    <t xml:space="preserve">        National School Lunch </t>
  </si>
  <si>
    <t>2016-4210</t>
  </si>
  <si>
    <t>2017-4210</t>
  </si>
  <si>
    <t xml:space="preserve">        National School Breakfast </t>
  </si>
  <si>
    <t>2016-4220</t>
  </si>
  <si>
    <t>2017-4220</t>
  </si>
  <si>
    <t>Commodities</t>
  </si>
  <si>
    <t>TOTAL US DEPT OF AGRICULTURE</t>
  </si>
  <si>
    <t>US Dept of Health &amp; Human Services</t>
  </si>
  <si>
    <t xml:space="preserve">   Flow Through IL Dept of Healthcare and Family Services</t>
  </si>
  <si>
    <t xml:space="preserve">         Admin. Outreach</t>
  </si>
  <si>
    <t>2017-4991</t>
  </si>
  <si>
    <t>TOTAL US DEPT OF HEALTH &amp; HUMAN SERVICES</t>
  </si>
  <si>
    <t>TOTAL FEDERAL AWARDS</t>
  </si>
  <si>
    <t>Rounding</t>
  </si>
  <si>
    <t>Page 10:  Line 81:  Education Fund:  Other School District/Activity Revenue:  Miscellaneous Pupil Activity Revenue</t>
  </si>
  <si>
    <t xml:space="preserve">Page 9:    Line 17:  Education Fund:  Other Payments in Lieu of Taxes:  TVA </t>
  </si>
  <si>
    <t>Page 11:  Line107:  Education Fund:  Other Local Revenue:  E-Rate Revenue, Mt. Vernon Foundation Grants, AVC Reciepts, Other Local Revenue</t>
  </si>
  <si>
    <t xml:space="preserve">Page 11:  Line107:  Operation &amp; Maint Fund:  Other Local Revenue:  Sale of Equipment </t>
  </si>
  <si>
    <t>Page 12:  Line 171:  Education Fund:  Other Restricted State Revenue:  Orphanage Tuition $101,873</t>
  </si>
  <si>
    <t>Page 12:  Line 171:  Operation &amp; Maint Fund:  Other Restricted State Revenue:  Energy Efficient Grant</t>
  </si>
  <si>
    <t>Page 14:  Line 272:  Education Fund:  Other Restricted Federal Revenue:  ISTEM $2,665, STEP Grant $35,393</t>
  </si>
  <si>
    <t>Page 15:  Line 41:    Education Fund:  Other Support Services-Pupil - Salaries and benefits of Supervisory staff before school,  after school</t>
  </si>
  <si>
    <t xml:space="preserve">                               and during lunch - supervision of students</t>
  </si>
  <si>
    <t>Page 18:  Line 166:  Debt Service Fund:  Bond Fees</t>
  </si>
  <si>
    <t>Page 19:  Line 232  IMRF Fund:  Other Support Services -  Supervisory staff before school,  after school and during lunch</t>
  </si>
  <si>
    <t>Southern Thirty ROE 25</t>
  </si>
  <si>
    <t>Prairie State Insurance Cooperative</t>
  </si>
  <si>
    <t>Mt. Vernon City Schools District #80</t>
  </si>
  <si>
    <t>Franklin-Jefferson Special Ed District</t>
  </si>
  <si>
    <t>ROE 25 (Paper Purchase)</t>
  </si>
  <si>
    <t>Outsourced Technology</t>
  </si>
  <si>
    <t>Outsourced Transportation</t>
  </si>
  <si>
    <t>Debt Certificate</t>
  </si>
  <si>
    <t>Series 2016DC  Debt Certificate</t>
  </si>
  <si>
    <t xml:space="preserve">Page 8 Line 43:  Debt Certificiates Issued.  On Long Term Schedule. </t>
  </si>
  <si>
    <t>Mt Vernon Twp HSD 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</si>
</sst>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61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7" fillId="0" borderId="0" xfId="3" applyFont="1" applyAlignment="1" applyProtection="1">
      <alignment horizontal="center" vertical="center"/>
    </xf>
    <xf numFmtId="38" fontId="16" fillId="0" borderId="2" xfId="0" applyNumberFormat="1" applyFont="1" applyBorder="1" applyAlignment="1" applyProtection="1">
      <alignment horizontal="center" vertical="center"/>
      <protection locked="0"/>
    </xf>
    <xf numFmtId="0" fontId="4" fillId="0" borderId="0" xfId="3" applyFont="1" applyBorder="1" applyAlignment="1" applyProtection="1">
      <alignment vertical="top" wrapText="1"/>
      <protection locked="0"/>
    </xf>
    <xf numFmtId="3" fontId="6" fillId="0" borderId="22" xfId="0" applyNumberFormat="1" applyFont="1" applyBorder="1" applyAlignment="1" applyProtection="1">
      <alignment horizontal="left" vertical="center" wrapText="1"/>
      <protection locked="0"/>
    </xf>
    <xf numFmtId="3" fontId="5" fillId="0" borderId="22" xfId="0" applyNumberFormat="1" applyFont="1" applyBorder="1" applyAlignment="1" applyProtection="1">
      <alignment horizontal="left" vertical="center" wrapText="1"/>
      <protection locked="0"/>
    </xf>
    <xf numFmtId="169" fontId="5" fillId="0" borderId="22" xfId="0" applyNumberFormat="1" applyFont="1" applyBorder="1" applyAlignment="1" applyProtection="1">
      <alignment horizontal="center"/>
      <protection locked="0"/>
    </xf>
    <xf numFmtId="1" fontId="5" fillId="0" borderId="22" xfId="0" applyNumberFormat="1" applyFont="1" applyBorder="1" applyAlignment="1" applyProtection="1">
      <alignment horizontal="center"/>
      <protection locked="0"/>
    </xf>
    <xf numFmtId="3" fontId="5" fillId="0" borderId="48" xfId="3" applyNumberFormat="1" applyFont="1" applyBorder="1" applyAlignment="1" applyProtection="1">
      <alignment horizontal="center"/>
      <protection locked="0"/>
    </xf>
    <xf numFmtId="3" fontId="5" fillId="0" borderId="47" xfId="3" applyNumberFormat="1" applyFont="1" applyBorder="1" applyAlignment="1" applyProtection="1">
      <alignment horizontal="center"/>
      <protection locked="0"/>
    </xf>
    <xf numFmtId="3" fontId="5" fillId="0" borderId="165"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20" fillId="0" borderId="22" xfId="0" applyNumberFormat="1" applyFont="1" applyBorder="1" applyAlignment="1" applyProtection="1">
      <alignment horizontal="left" vertical="center" wrapText="1"/>
      <protection locked="0"/>
    </xf>
    <xf numFmtId="3" fontId="6" fillId="0" borderId="165" xfId="3" applyNumberFormat="1" applyFont="1" applyBorder="1" applyAlignment="1" applyProtection="1">
      <alignment horizontal="center"/>
      <protection locked="0"/>
    </xf>
    <xf numFmtId="3" fontId="5" fillId="0" borderId="165" xfId="3" applyNumberFormat="1" applyFont="1" applyFill="1" applyBorder="1" applyAlignment="1" applyProtection="1">
      <alignment horizontal="center"/>
      <protection locked="0"/>
    </xf>
    <xf numFmtId="169" fontId="5" fillId="0" borderId="8" xfId="0" applyNumberFormat="1" applyFont="1" applyBorder="1" applyAlignment="1" applyProtection="1">
      <alignment horizontal="center"/>
      <protection locked="0"/>
    </xf>
    <xf numFmtId="1" fontId="5" fillId="0" borderId="8" xfId="0" applyNumberFormat="1" applyFont="1" applyBorder="1" applyAlignment="1" applyProtection="1">
      <alignment horizontal="center"/>
      <protection locked="0"/>
    </xf>
    <xf numFmtId="3" fontId="6" fillId="0" borderId="166" xfId="3" applyNumberFormat="1" applyFont="1" applyBorder="1" applyAlignment="1" applyProtection="1">
      <alignment horizontal="center"/>
      <protection locked="0"/>
    </xf>
    <xf numFmtId="0" fontId="11" fillId="0" borderId="0" xfId="0" applyFont="1" applyProtection="1">
      <protection locked="0"/>
    </xf>
    <xf numFmtId="164" fontId="5" fillId="0" borderId="0" xfId="0" applyNumberFormat="1" applyFont="1"/>
    <xf numFmtId="49" fontId="102" fillId="0" borderId="108" xfId="4" applyNumberFormat="1" applyFont="1" applyBorder="1" applyAlignment="1" applyProtection="1">
      <alignment horizontal="center" vertical="center"/>
      <protection locked="0"/>
    </xf>
    <xf numFmtId="49" fontId="95" fillId="0" borderId="112" xfId="4" applyNumberFormat="1" applyFont="1" applyFill="1" applyBorder="1" applyAlignment="1" applyProtection="1">
      <alignment horizontal="center" vertical="center"/>
      <protection locked="0"/>
    </xf>
    <xf numFmtId="0" fontId="100" fillId="0" borderId="108" xfId="4" applyFont="1" applyBorder="1" applyProtection="1">
      <protection locked="0"/>
    </xf>
    <xf numFmtId="49" fontId="95" fillId="0" borderId="110" xfId="4" applyNumberFormat="1" applyFont="1" applyFill="1" applyBorder="1" applyAlignment="1" applyProtection="1">
      <alignment horizontal="center" vertical="center"/>
      <protection locked="0"/>
    </xf>
    <xf numFmtId="0" fontId="1" fillId="0" borderId="0" xfId="14" applyFont="1"/>
    <xf numFmtId="164"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0" fontId="7" fillId="0" borderId="129" xfId="12" applyNumberFormat="1" applyFont="1" applyFill="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2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2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132"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7" fillId="0" borderId="129" xfId="0" applyFont="1" applyBorder="1" applyAlignment="1" applyProtection="1">
      <alignment horizontal="left" vertical="center"/>
      <protection locked="0"/>
    </xf>
    <xf numFmtId="0" fontId="7" fillId="0" borderId="132" xfId="0" applyFont="1" applyBorder="1" applyAlignment="1" applyProtection="1">
      <alignment horizontal="left" vertical="center"/>
      <protection locked="0"/>
    </xf>
    <xf numFmtId="0" fontId="7" fillId="0" borderId="130" xfId="0" applyFont="1" applyBorder="1" applyAlignment="1" applyProtection="1">
      <alignment horizontal="left" vertical="center"/>
      <protection locked="0"/>
    </xf>
    <xf numFmtId="0" fontId="7" fillId="0" borderId="129" xfId="12" applyNumberFormat="1" applyFont="1" applyBorder="1" applyAlignment="1" applyProtection="1">
      <alignment horizontal="left" vertical="center"/>
      <protection locked="0"/>
    </xf>
    <xf numFmtId="0" fontId="7" fillId="0" borderId="132" xfId="0" applyNumberFormat="1" applyFont="1" applyBorder="1" applyAlignment="1" applyProtection="1">
      <alignment horizontal="left" vertical="center"/>
      <protection locked="0"/>
    </xf>
    <xf numFmtId="0" fontId="80" fillId="0" borderId="129" xfId="2" applyNumberFormat="1" applyFont="1" applyBorder="1" applyAlignment="1" applyProtection="1">
      <alignment horizontal="left" vertical="center"/>
      <protection locked="0"/>
    </xf>
    <xf numFmtId="0" fontId="80" fillId="0" borderId="132" xfId="2" applyNumberFormat="1" applyFont="1" applyBorder="1" applyAlignment="1" applyProtection="1">
      <alignment horizontal="left" vertical="center"/>
      <protection locked="0"/>
    </xf>
    <xf numFmtId="0" fontId="80" fillId="0" borderId="132" xfId="2" applyFont="1" applyBorder="1" applyAlignment="1" applyProtection="1">
      <alignment horizontal="left" vertical="center"/>
      <protection locked="0"/>
    </xf>
    <xf numFmtId="0" fontId="80" fillId="0" borderId="130"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29" xfId="0" applyFont="1" applyBorder="1" applyAlignment="1" applyProtection="1">
      <alignment horizontal="center" vertical="top" wrapText="1"/>
      <protection locked="0"/>
    </xf>
    <xf numFmtId="0" fontId="11" fillId="0" borderId="132" xfId="0" applyFont="1" applyBorder="1" applyAlignment="1" applyProtection="1">
      <alignment horizontal="center" vertical="top" wrapText="1"/>
      <protection locked="0"/>
    </xf>
    <xf numFmtId="0" fontId="11" fillId="0" borderId="130"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11" fillId="0" borderId="0" xfId="3" applyFont="1" applyBorder="1" applyAlignment="1" applyProtection="1">
      <alignment horizontal="left" vertical="top" wrapText="1"/>
      <protection locked="0"/>
    </xf>
    <xf numFmtId="0" fontId="11" fillId="0" borderId="0" xfId="3" applyFont="1" applyAlignment="1" applyProtection="1">
      <alignment horizontal="left" vertical="top" wrapText="1"/>
      <protection locked="0"/>
    </xf>
    <xf numFmtId="0" fontId="5" fillId="0" borderId="0" xfId="3" applyFon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0" fontId="4" fillId="0" borderId="0" xfId="3" applyFont="1" applyBorder="1" applyAlignment="1" applyProtection="1">
      <alignment horizontal="center" vertical="top" wrapText="1"/>
      <protection locked="0"/>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355023</xdr:colOff>
          <xdr:row>2</xdr:row>
          <xdr:rowOff>155864</xdr:rowOff>
        </xdr:from>
        <xdr:to>
          <xdr:col>0</xdr:col>
          <xdr:colOff>1269423</xdr:colOff>
          <xdr:row>7</xdr:row>
          <xdr:rowOff>29441</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1465118</xdr:colOff>
          <xdr:row>2</xdr:row>
          <xdr:rowOff>129887</xdr:rowOff>
        </xdr:from>
        <xdr:to>
          <xdr:col>0</xdr:col>
          <xdr:colOff>2379518</xdr:colOff>
          <xdr:row>7</xdr:row>
          <xdr:rowOff>3464</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61" t="s">
        <v>465</v>
      </c>
      <c r="J1" s="2162"/>
      <c r="K1" s="2162"/>
      <c r="L1" s="2162"/>
      <c r="M1" s="2162"/>
      <c r="N1" s="2162"/>
      <c r="O1" s="2162"/>
      <c r="P1" s="2162"/>
      <c r="Q1" s="2162"/>
      <c r="R1" s="2162"/>
      <c r="S1" s="2162"/>
    </row>
    <row r="2" spans="1:28" ht="12" customHeight="1" x14ac:dyDescent="0.2">
      <c r="A2" s="201" t="s">
        <v>1865</v>
      </c>
      <c r="D2" s="202"/>
      <c r="I2" s="2163" t="s">
        <v>1132</v>
      </c>
      <c r="J2" s="2162"/>
      <c r="K2" s="2162"/>
      <c r="L2" s="2162"/>
      <c r="M2" s="2162"/>
      <c r="N2" s="2162"/>
      <c r="O2" s="2162"/>
      <c r="P2" s="2162"/>
      <c r="Q2" s="2162"/>
      <c r="R2" s="2162"/>
      <c r="S2" s="2162"/>
    </row>
    <row r="3" spans="1:28" ht="12" customHeight="1" x14ac:dyDescent="0.2">
      <c r="A3" s="1815" t="s">
        <v>1946</v>
      </c>
      <c r="B3" s="1816"/>
      <c r="C3" s="1816"/>
      <c r="D3" s="1817"/>
      <c r="I3" s="2163" t="s">
        <v>55</v>
      </c>
      <c r="J3" s="2162"/>
      <c r="K3" s="2162"/>
      <c r="L3" s="2162"/>
      <c r="M3" s="2162"/>
      <c r="N3" s="2162"/>
      <c r="O3" s="2162"/>
      <c r="P3" s="2162"/>
      <c r="Q3" s="2162"/>
      <c r="R3" s="2162"/>
      <c r="S3" s="2162"/>
    </row>
    <row r="4" spans="1:28" ht="12" customHeight="1" x14ac:dyDescent="0.2">
      <c r="A4" s="191"/>
      <c r="I4" s="2163" t="s">
        <v>603</v>
      </c>
      <c r="J4" s="2162"/>
      <c r="K4" s="2162"/>
      <c r="L4" s="2162"/>
      <c r="M4" s="2162"/>
      <c r="N4" s="2162"/>
      <c r="O4" s="2162"/>
      <c r="P4" s="2162"/>
      <c r="Q4" s="2162"/>
      <c r="R4" s="2162"/>
      <c r="S4" s="2162"/>
    </row>
    <row r="5" spans="1:28" ht="14.1" customHeight="1" x14ac:dyDescent="0.2">
      <c r="B5" s="441" t="s">
        <v>2088</v>
      </c>
      <c r="C5" s="178" t="s">
        <v>1060</v>
      </c>
      <c r="D5" s="362"/>
      <c r="E5" s="362"/>
      <c r="H5" s="192"/>
      <c r="I5" s="2171" t="s">
        <v>768</v>
      </c>
      <c r="J5" s="2170"/>
      <c r="K5" s="2170"/>
      <c r="L5" s="2170"/>
      <c r="M5" s="2170"/>
      <c r="N5" s="2170"/>
      <c r="O5" s="2170"/>
      <c r="P5" s="2170"/>
      <c r="Q5" s="2170"/>
      <c r="R5" s="2170"/>
      <c r="S5" s="2170"/>
    </row>
    <row r="6" spans="1:28" ht="14.1" customHeight="1" x14ac:dyDescent="0.2">
      <c r="B6" s="441"/>
      <c r="C6" s="178" t="s">
        <v>1061</v>
      </c>
      <c r="D6" s="362"/>
      <c r="E6" s="362"/>
      <c r="I6" s="2169" t="s">
        <v>1028</v>
      </c>
      <c r="J6" s="2170"/>
      <c r="K6" s="2170"/>
      <c r="L6" s="2170"/>
      <c r="M6" s="2170"/>
      <c r="N6" s="2170"/>
      <c r="O6" s="2170"/>
      <c r="P6" s="2170"/>
      <c r="Q6" s="2170"/>
      <c r="R6" s="2170"/>
      <c r="S6" s="2170"/>
    </row>
    <row r="7" spans="1:28" ht="12.2" customHeight="1" x14ac:dyDescent="0.2">
      <c r="I7" s="2164">
        <v>42916</v>
      </c>
      <c r="J7" s="2165"/>
      <c r="K7" s="2165"/>
      <c r="L7" s="2165"/>
      <c r="M7" s="2165"/>
      <c r="N7" s="2165"/>
      <c r="O7" s="2165"/>
      <c r="P7" s="2165"/>
      <c r="Q7" s="2165"/>
      <c r="R7" s="2165"/>
      <c r="S7" s="216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6" t="s">
        <v>762</v>
      </c>
      <c r="J9" s="2167"/>
      <c r="K9" s="2167"/>
      <c r="L9" s="2167"/>
      <c r="M9" s="2167"/>
      <c r="N9" s="2167"/>
      <c r="O9" s="2167"/>
      <c r="P9" s="2167"/>
      <c r="Q9" s="2167"/>
      <c r="R9" s="2167"/>
      <c r="S9" s="2168"/>
      <c r="T9" s="2182" t="s">
        <v>612</v>
      </c>
      <c r="U9" s="2183"/>
      <c r="V9" s="2183"/>
      <c r="W9" s="2183"/>
      <c r="X9" s="2183"/>
      <c r="Y9" s="2183"/>
      <c r="Z9" s="2183"/>
      <c r="AA9" s="2184"/>
    </row>
    <row r="10" spans="1:28" ht="13.5" customHeight="1" x14ac:dyDescent="0.2">
      <c r="A10" s="2189" t="s">
        <v>763</v>
      </c>
      <c r="B10" s="2190"/>
      <c r="C10" s="2190"/>
      <c r="D10" s="2190"/>
      <c r="E10" s="2190"/>
      <c r="F10" s="2190"/>
      <c r="G10" s="2190"/>
      <c r="H10" s="2191"/>
      <c r="I10" s="182"/>
      <c r="J10" s="183"/>
      <c r="K10" s="181"/>
      <c r="R10" s="183"/>
      <c r="S10" s="183"/>
      <c r="T10" s="2185"/>
      <c r="U10" s="2170"/>
      <c r="V10" s="2170"/>
      <c r="W10" s="2170"/>
      <c r="X10" s="2170"/>
      <c r="Y10" s="2170"/>
      <c r="Z10" s="2170"/>
      <c r="AA10" s="2176"/>
    </row>
    <row r="11" spans="1:28" ht="14.25" customHeight="1" x14ac:dyDescent="0.2">
      <c r="A11" s="2192" t="s">
        <v>1108</v>
      </c>
      <c r="B11" s="2193"/>
      <c r="C11" s="2193"/>
      <c r="D11" s="2193"/>
      <c r="E11" s="2193"/>
      <c r="F11" s="2193"/>
      <c r="G11" s="2193"/>
      <c r="H11" s="2194"/>
      <c r="I11" s="180"/>
      <c r="J11" s="343"/>
      <c r="K11" s="180"/>
      <c r="O11" s="1701" t="s">
        <v>2088</v>
      </c>
      <c r="P11" s="378" t="s">
        <v>223</v>
      </c>
      <c r="Q11" s="183"/>
      <c r="R11" s="181"/>
      <c r="S11" s="180"/>
      <c r="T11" s="2186"/>
      <c r="U11" s="2187"/>
      <c r="V11" s="2187"/>
      <c r="W11" s="2187"/>
      <c r="X11" s="2187"/>
      <c r="Y11" s="2187"/>
      <c r="Z11" s="2187"/>
      <c r="AA11" s="2188"/>
    </row>
    <row r="12" spans="1:28" ht="13.5" customHeight="1" x14ac:dyDescent="0.2">
      <c r="A12" s="363" t="s">
        <v>1077</v>
      </c>
      <c r="B12" s="345"/>
      <c r="C12" s="345"/>
      <c r="D12" s="345"/>
      <c r="E12" s="345"/>
      <c r="F12" s="345"/>
      <c r="G12" s="345"/>
      <c r="H12" s="273"/>
      <c r="I12" s="182"/>
      <c r="J12" s="183"/>
      <c r="K12" s="181"/>
      <c r="O12" s="1702"/>
      <c r="P12" s="378" t="s">
        <v>224</v>
      </c>
      <c r="Q12" s="343"/>
      <c r="R12" s="183"/>
      <c r="S12" s="183"/>
      <c r="T12" s="363" t="s">
        <v>301</v>
      </c>
      <c r="U12" s="271"/>
      <c r="V12" s="271"/>
      <c r="W12" s="271"/>
      <c r="X12" s="271"/>
      <c r="Y12" s="199"/>
      <c r="Z12" s="199"/>
      <c r="AA12" s="200"/>
    </row>
    <row r="13" spans="1:28" ht="13.5" customHeight="1" x14ac:dyDescent="0.2">
      <c r="A13" s="2197">
        <v>13041201017</v>
      </c>
      <c r="B13" s="2198"/>
      <c r="C13" s="2198"/>
      <c r="D13" s="2198"/>
      <c r="E13" s="2198"/>
      <c r="F13" s="2198"/>
      <c r="G13" s="2198"/>
      <c r="H13" s="2199"/>
      <c r="I13" s="184"/>
      <c r="J13" s="183"/>
      <c r="K13" s="181"/>
      <c r="L13" s="183"/>
      <c r="M13" s="183"/>
      <c r="N13" s="183"/>
      <c r="O13" s="183"/>
      <c r="P13" s="183"/>
      <c r="Q13" s="183"/>
      <c r="R13" s="183"/>
      <c r="S13" s="183"/>
      <c r="T13" s="2203" t="s">
        <v>2092</v>
      </c>
      <c r="U13" s="2204"/>
      <c r="V13" s="2204"/>
      <c r="W13" s="2204"/>
      <c r="X13" s="2204"/>
      <c r="Y13" s="2205"/>
      <c r="Z13" s="2205"/>
      <c r="AA13" s="2206"/>
    </row>
    <row r="14" spans="1:28" ht="14.1" customHeight="1" x14ac:dyDescent="0.2">
      <c r="A14" s="363" t="s">
        <v>808</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200" t="s">
        <v>2089</v>
      </c>
      <c r="B15" s="2201"/>
      <c r="C15" s="2201"/>
      <c r="D15" s="2201"/>
      <c r="E15" s="2201"/>
      <c r="F15" s="2201"/>
      <c r="G15" s="2201"/>
      <c r="H15" s="2202"/>
      <c r="T15" s="2128" t="s">
        <v>2093</v>
      </c>
      <c r="U15" s="2150"/>
      <c r="V15" s="2150"/>
      <c r="W15" s="2150"/>
      <c r="X15" s="2150"/>
      <c r="Y15" s="2207"/>
      <c r="Z15" s="2207"/>
      <c r="AA15" s="2208"/>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54" t="s">
        <v>2221</v>
      </c>
      <c r="B17" s="2155"/>
      <c r="C17" s="2155"/>
      <c r="D17" s="2155"/>
      <c r="E17" s="2155"/>
      <c r="F17" s="2155"/>
      <c r="G17" s="2155"/>
      <c r="H17" s="2181"/>
      <c r="T17" s="2211" t="s">
        <v>2094</v>
      </c>
      <c r="U17" s="2212"/>
      <c r="V17" s="2212"/>
      <c r="W17" s="2212"/>
      <c r="X17" s="2212"/>
      <c r="Y17" s="2212"/>
      <c r="Z17" s="2212"/>
      <c r="AA17" s="2213"/>
    </row>
    <row r="18" spans="1:27" ht="13.5" customHeight="1" x14ac:dyDescent="0.2">
      <c r="A18" s="363" t="s">
        <v>609</v>
      </c>
      <c r="B18" s="345"/>
      <c r="C18" s="341"/>
      <c r="D18" s="345"/>
      <c r="E18" s="345"/>
      <c r="F18" s="345"/>
      <c r="G18" s="345"/>
      <c r="H18" s="276"/>
      <c r="I18" s="2180" t="s">
        <v>764</v>
      </c>
      <c r="J18" s="2137"/>
      <c r="K18" s="2137"/>
      <c r="L18" s="2137"/>
      <c r="M18" s="2137"/>
      <c r="N18" s="2137"/>
      <c r="O18" s="2137"/>
      <c r="P18" s="2137"/>
      <c r="Q18" s="2137"/>
      <c r="R18" s="2137"/>
      <c r="S18" s="2138"/>
      <c r="T18" s="363" t="s">
        <v>806</v>
      </c>
      <c r="U18" s="271"/>
      <c r="V18" s="341"/>
      <c r="W18" s="270"/>
      <c r="X18" s="363" t="s">
        <v>302</v>
      </c>
      <c r="Y18" s="350"/>
      <c r="Z18" s="1913" t="s">
        <v>765</v>
      </c>
      <c r="AA18" s="200"/>
    </row>
    <row r="19" spans="1:27" ht="13.5" customHeight="1" x14ac:dyDescent="0.2">
      <c r="A19" s="2148" t="s">
        <v>2090</v>
      </c>
      <c r="B19" s="2196"/>
      <c r="C19" s="2196"/>
      <c r="D19" s="2196"/>
      <c r="E19" s="2196"/>
      <c r="F19" s="2196"/>
      <c r="G19" s="2196"/>
      <c r="H19" s="2127"/>
      <c r="I19" s="183"/>
      <c r="J19" s="377"/>
      <c r="K19" s="194"/>
      <c r="L19" s="192"/>
      <c r="M19" s="651" t="s">
        <v>354</v>
      </c>
      <c r="P19" s="180"/>
      <c r="Q19" s="180"/>
      <c r="R19" s="180"/>
      <c r="S19" s="184"/>
      <c r="T19" s="2200" t="s">
        <v>2095</v>
      </c>
      <c r="U19" s="2146"/>
      <c r="V19" s="2146"/>
      <c r="W19" s="2156"/>
      <c r="X19" s="2210" t="s">
        <v>2096</v>
      </c>
      <c r="Y19" s="2126"/>
      <c r="Z19" s="2209">
        <v>62263</v>
      </c>
      <c r="AA19" s="2127"/>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4" t="s">
        <v>1079</v>
      </c>
      <c r="Z20" s="199"/>
      <c r="AA20" s="200"/>
    </row>
    <row r="21" spans="1:27" ht="13.5" customHeight="1" x14ac:dyDescent="0.2">
      <c r="A21" s="2195" t="s">
        <v>2091</v>
      </c>
      <c r="B21" s="2146"/>
      <c r="C21" s="2146"/>
      <c r="D21" s="2146"/>
      <c r="E21" s="2146"/>
      <c r="F21" s="2146"/>
      <c r="G21" s="2146"/>
      <c r="H21" s="2156"/>
      <c r="I21" s="2175" t="s">
        <v>766</v>
      </c>
      <c r="J21" s="2170"/>
      <c r="K21" s="2170"/>
      <c r="L21" s="2170"/>
      <c r="M21" s="2170"/>
      <c r="N21" s="2170"/>
      <c r="O21" s="2170"/>
      <c r="P21" s="2170"/>
      <c r="Q21" s="2170"/>
      <c r="R21" s="2170"/>
      <c r="S21" s="2176"/>
      <c r="T21" s="2154" t="s">
        <v>2097</v>
      </c>
      <c r="U21" s="2217"/>
      <c r="V21" s="2217"/>
      <c r="W21" s="2217"/>
      <c r="X21" s="2148" t="s">
        <v>2098</v>
      </c>
      <c r="Y21" s="2228"/>
      <c r="Z21" s="2228"/>
      <c r="AA21" s="2229"/>
    </row>
    <row r="22" spans="1:27" ht="13.5" customHeight="1" x14ac:dyDescent="0.2">
      <c r="A22" s="365" t="s">
        <v>610</v>
      </c>
      <c r="B22" s="279"/>
      <c r="C22" s="279"/>
      <c r="D22" s="279"/>
      <c r="E22" s="279"/>
      <c r="F22" s="279"/>
      <c r="G22" s="279"/>
      <c r="H22" s="280"/>
      <c r="I22" s="2177" t="s">
        <v>1744</v>
      </c>
      <c r="J22" s="2178"/>
      <c r="K22" s="2178"/>
      <c r="L22" s="2178"/>
      <c r="M22" s="2178"/>
      <c r="N22" s="2178"/>
      <c r="O22" s="2178"/>
      <c r="P22" s="2178"/>
      <c r="Q22" s="2178"/>
      <c r="R22" s="2178"/>
      <c r="S22" s="2179"/>
      <c r="T22" s="363" t="s">
        <v>1898</v>
      </c>
      <c r="U22" s="271"/>
      <c r="V22" s="341"/>
      <c r="W22" s="271"/>
      <c r="X22" s="1914" t="s">
        <v>1573</v>
      </c>
      <c r="Z22" s="199"/>
      <c r="AA22" s="200"/>
    </row>
    <row r="23" spans="1:27" ht="13.5" customHeight="1" x14ac:dyDescent="0.2">
      <c r="A23" s="2172"/>
      <c r="B23" s="2173"/>
      <c r="C23" s="2173"/>
      <c r="D23" s="2173"/>
      <c r="E23" s="2173"/>
      <c r="F23" s="2173"/>
      <c r="G23" s="2173"/>
      <c r="H23" s="2174"/>
      <c r="T23" s="2154" t="s">
        <v>2099</v>
      </c>
      <c r="U23" s="2217"/>
      <c r="V23" s="2217"/>
      <c r="W23" s="2217"/>
      <c r="X23" s="2227">
        <v>43101</v>
      </c>
      <c r="Y23" s="2228"/>
      <c r="Z23" s="2228"/>
      <c r="AA23" s="2229"/>
    </row>
    <row r="24" spans="1:27" ht="14.1" customHeight="1" x14ac:dyDescent="0.2">
      <c r="A24" s="366" t="s">
        <v>765</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25">
        <v>62864</v>
      </c>
      <c r="B25" s="2126"/>
      <c r="C25" s="2126"/>
      <c r="D25" s="2126"/>
      <c r="E25" s="2126"/>
      <c r="F25" s="2126"/>
      <c r="G25" s="2126"/>
      <c r="H25" s="2127"/>
      <c r="I25" s="652"/>
      <c r="J25" s="203"/>
      <c r="K25" s="203"/>
      <c r="L25" s="203"/>
      <c r="M25" s="203"/>
      <c r="N25" s="203"/>
      <c r="O25" s="203"/>
      <c r="P25" s="203"/>
      <c r="Q25" s="203"/>
      <c r="R25" s="203"/>
      <c r="S25" s="204"/>
      <c r="T25" s="2214" t="s">
        <v>2100</v>
      </c>
      <c r="U25" s="2215"/>
      <c r="V25" s="2215"/>
      <c r="W25" s="2215"/>
      <c r="X25" s="2215"/>
      <c r="Y25" s="2215"/>
      <c r="Z25" s="2215"/>
      <c r="AA25" s="221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136" t="s">
        <v>1892</v>
      </c>
      <c r="J27" s="2137"/>
      <c r="K27" s="2137"/>
      <c r="L27" s="2137"/>
      <c r="M27" s="2137"/>
      <c r="N27" s="2137"/>
      <c r="O27" s="2137"/>
      <c r="P27" s="2137"/>
      <c r="Q27" s="2137"/>
      <c r="R27" s="2137"/>
      <c r="S27" s="2138"/>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c r="F29" s="1509" t="s">
        <v>1571</v>
      </c>
      <c r="G29" s="653"/>
      <c r="I29" s="274"/>
      <c r="J29" s="390" t="s">
        <v>2088</v>
      </c>
      <c r="K29" s="181" t="s">
        <v>655</v>
      </c>
      <c r="L29" s="390"/>
      <c r="M29" s="194" t="s">
        <v>105</v>
      </c>
      <c r="N29" s="185" t="s">
        <v>1906</v>
      </c>
      <c r="O29" s="185"/>
      <c r="P29" s="185"/>
      <c r="Q29" s="185"/>
      <c r="R29" s="185"/>
      <c r="S29" s="664"/>
      <c r="T29" s="55"/>
      <c r="U29" s="55"/>
      <c r="V29" s="55"/>
      <c r="W29" s="55"/>
      <c r="X29" s="55"/>
      <c r="Y29" s="55"/>
      <c r="Z29" s="55"/>
      <c r="AA29" s="1078"/>
    </row>
    <row r="30" spans="1:27" ht="13.5" customHeight="1" x14ac:dyDescent="0.2">
      <c r="A30" s="1741"/>
      <c r="B30" s="1082" t="s">
        <v>2088</v>
      </c>
      <c r="C30" s="665" t="s">
        <v>1359</v>
      </c>
      <c r="D30" s="181"/>
      <c r="E30" s="181"/>
      <c r="F30" s="1269"/>
      <c r="G30" s="653"/>
      <c r="H30" s="653"/>
      <c r="I30" s="274"/>
      <c r="J30" s="390" t="s">
        <v>2088</v>
      </c>
      <c r="K30" s="181" t="s">
        <v>655</v>
      </c>
      <c r="L30" s="390"/>
      <c r="M30" s="194" t="s">
        <v>105</v>
      </c>
      <c r="N30" s="185" t="s">
        <v>1893</v>
      </c>
      <c r="O30" s="185"/>
      <c r="P30" s="185"/>
      <c r="Q30" s="185"/>
      <c r="R30" s="185"/>
      <c r="S30" s="275"/>
      <c r="T30" s="55"/>
      <c r="U30" s="55"/>
      <c r="V30" s="55"/>
      <c r="W30" s="55"/>
      <c r="X30" s="55"/>
      <c r="Y30" s="55"/>
      <c r="Z30" s="55"/>
      <c r="AA30" s="202"/>
    </row>
    <row r="31" spans="1:27" ht="13.5" customHeight="1" x14ac:dyDescent="0.2">
      <c r="A31" s="1741"/>
      <c r="B31" s="1082"/>
      <c r="C31" s="665" t="s">
        <v>1360</v>
      </c>
      <c r="D31" s="181"/>
      <c r="E31" s="181"/>
      <c r="F31" s="181"/>
      <c r="G31" s="181"/>
      <c r="H31" s="181"/>
      <c r="I31" s="274"/>
      <c r="J31" s="390" t="s">
        <v>2088</v>
      </c>
      <c r="K31" s="194" t="s">
        <v>1030</v>
      </c>
      <c r="L31" s="390"/>
      <c r="M31" s="194" t="s">
        <v>105</v>
      </c>
      <c r="N31" s="185" t="s">
        <v>2087</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t="s">
        <v>2088</v>
      </c>
      <c r="C34" s="185" t="s">
        <v>621</v>
      </c>
      <c r="D34" s="184"/>
      <c r="E34" s="184"/>
      <c r="F34" s="184"/>
      <c r="G34" s="184"/>
      <c r="H34" s="184"/>
      <c r="I34" s="274"/>
      <c r="J34" s="352"/>
      <c r="L34" s="389"/>
      <c r="M34" s="371" t="s">
        <v>801</v>
      </c>
      <c r="N34" s="183"/>
      <c r="O34" s="183"/>
      <c r="P34" s="183"/>
      <c r="Q34" s="183"/>
      <c r="R34" s="183"/>
      <c r="S34" s="275"/>
      <c r="T34" s="183"/>
      <c r="U34" s="390" t="s">
        <v>2088</v>
      </c>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5"/>
      <c r="Q35" s="2146"/>
      <c r="R35" s="2146"/>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54" t="s">
        <v>2107</v>
      </c>
      <c r="B38" s="2155"/>
      <c r="C38" s="2155"/>
      <c r="D38" s="2155"/>
      <c r="E38" s="2155"/>
      <c r="F38" s="2146"/>
      <c r="G38" s="2146"/>
      <c r="H38" s="2156"/>
      <c r="I38" s="2149"/>
      <c r="J38" s="2150"/>
      <c r="K38" s="2150"/>
      <c r="L38" s="2150"/>
      <c r="M38" s="2150"/>
      <c r="N38" s="2150"/>
      <c r="O38" s="2150"/>
      <c r="P38" s="2129"/>
      <c r="Q38" s="2129"/>
      <c r="R38" s="2129"/>
      <c r="S38" s="2130"/>
      <c r="T38" s="2221" t="s">
        <v>2101</v>
      </c>
      <c r="U38" s="2222"/>
      <c r="V38" s="2222"/>
      <c r="W38" s="2222"/>
      <c r="X38" s="2219"/>
      <c r="Y38" s="2219"/>
      <c r="Z38" s="2219"/>
      <c r="AA38" s="2220"/>
    </row>
    <row r="39" spans="1:27" ht="12" customHeight="1" x14ac:dyDescent="0.2">
      <c r="A39" s="2131" t="s">
        <v>610</v>
      </c>
      <c r="B39" s="2132"/>
      <c r="C39" s="341"/>
      <c r="D39" s="338"/>
      <c r="E39" s="338"/>
      <c r="F39" s="348"/>
      <c r="G39" s="338"/>
      <c r="H39" s="276"/>
      <c r="I39" s="2131" t="s">
        <v>610</v>
      </c>
      <c r="J39" s="2132"/>
      <c r="K39" s="2132"/>
      <c r="L39" s="2132"/>
      <c r="M39" s="2132"/>
      <c r="N39" s="335"/>
      <c r="O39" s="341"/>
      <c r="P39" s="341"/>
      <c r="Q39" s="347"/>
      <c r="R39" s="341"/>
      <c r="S39" s="276"/>
      <c r="T39" s="341" t="s">
        <v>610</v>
      </c>
      <c r="U39" s="271"/>
      <c r="V39" s="341"/>
      <c r="W39" s="270"/>
      <c r="X39" s="347"/>
      <c r="Y39" s="199"/>
      <c r="Z39" s="199"/>
      <c r="AA39" s="200"/>
    </row>
    <row r="40" spans="1:27" ht="13.5" customHeight="1" x14ac:dyDescent="0.2">
      <c r="A40" s="2139" t="s">
        <v>2108</v>
      </c>
      <c r="B40" s="2140"/>
      <c r="C40" s="2141"/>
      <c r="D40" s="2141"/>
      <c r="E40" s="2141"/>
      <c r="F40" s="2142"/>
      <c r="G40" s="2142"/>
      <c r="H40" s="2143"/>
      <c r="I40" s="2158"/>
      <c r="J40" s="2159"/>
      <c r="K40" s="2159"/>
      <c r="L40" s="2159"/>
      <c r="M40" s="2159"/>
      <c r="N40" s="2159"/>
      <c r="O40" s="2159"/>
      <c r="P40" s="2159"/>
      <c r="Q40" s="2159"/>
      <c r="R40" s="2159"/>
      <c r="S40" s="2160"/>
      <c r="T40" s="2223" t="s">
        <v>2102</v>
      </c>
      <c r="U40" s="2224"/>
      <c r="V40" s="2225"/>
      <c r="W40" s="2225"/>
      <c r="X40" s="2225"/>
      <c r="Y40" s="2225"/>
      <c r="Z40" s="2225"/>
      <c r="AA40" s="2226"/>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8" t="s">
        <v>2105</v>
      </c>
      <c r="B42" s="2126"/>
      <c r="C42" s="2127"/>
      <c r="D42" s="2144" t="s">
        <v>2106</v>
      </c>
      <c r="E42" s="2126"/>
      <c r="F42" s="2126"/>
      <c r="G42" s="2126"/>
      <c r="H42" s="2127"/>
      <c r="I42" s="2128"/>
      <c r="J42" s="2129"/>
      <c r="K42" s="2129"/>
      <c r="L42" s="2129"/>
      <c r="M42" s="2129"/>
      <c r="N42" s="2129"/>
      <c r="O42" s="2130"/>
      <c r="P42" s="2157"/>
      <c r="Q42" s="2129"/>
      <c r="R42" s="2129"/>
      <c r="S42" s="2130"/>
      <c r="T42" s="2221" t="s">
        <v>2103</v>
      </c>
      <c r="U42" s="2219"/>
      <c r="V42" s="2219"/>
      <c r="W42" s="2220"/>
      <c r="X42" s="2218" t="s">
        <v>2104</v>
      </c>
      <c r="Y42" s="2219"/>
      <c r="Z42" s="2219"/>
      <c r="AA42" s="2220"/>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51"/>
      <c r="B44" s="2152"/>
      <c r="C44" s="2152"/>
      <c r="D44" s="2152"/>
      <c r="E44" s="2152"/>
      <c r="F44" s="2152"/>
      <c r="G44" s="2152"/>
      <c r="H44" s="2153"/>
      <c r="I44" s="2133"/>
      <c r="J44" s="2134"/>
      <c r="K44" s="2134"/>
      <c r="L44" s="2134"/>
      <c r="M44" s="2134"/>
      <c r="N44" s="2134"/>
      <c r="O44" s="2134"/>
      <c r="P44" s="2134"/>
      <c r="Q44" s="2134"/>
      <c r="R44" s="2134"/>
      <c r="S44" s="2135"/>
      <c r="T44" s="2133"/>
      <c r="U44" s="2147"/>
      <c r="V44" s="2147"/>
      <c r="W44" s="2147"/>
      <c r="X44" s="2147"/>
      <c r="Y44" s="2147"/>
      <c r="Z44" s="2134"/>
      <c r="AA44" s="2135"/>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1950</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T38" sqref="T38:AA3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1232</v>
      </c>
      <c r="C1" s="598" t="s">
        <v>1364</v>
      </c>
      <c r="D1" s="598"/>
      <c r="E1" s="598"/>
    </row>
    <row r="2" spans="1:5" ht="24.75" thickTop="1" x14ac:dyDescent="0.2">
      <c r="A2" s="599"/>
      <c r="B2" s="599"/>
      <c r="C2" s="599" t="s">
        <v>1364</v>
      </c>
      <c r="D2" s="1972" t="s">
        <v>770</v>
      </c>
      <c r="E2" s="1973"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5" t="s">
        <v>1569</v>
      </c>
      <c r="D15" s="601" t="s">
        <v>721</v>
      </c>
      <c r="E15" s="1665"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1570</v>
      </c>
      <c r="C22" s="215" t="s">
        <v>1364</v>
      </c>
      <c r="D22" s="601" t="s">
        <v>21</v>
      </c>
      <c r="E22" s="1665" t="s">
        <v>1207</v>
      </c>
    </row>
    <row r="23" spans="1:5" x14ac:dyDescent="0.2">
      <c r="A23" s="1570" t="s">
        <v>395</v>
      </c>
      <c r="C23" s="215" t="s">
        <v>1364</v>
      </c>
      <c r="D23" s="600" t="s">
        <v>722</v>
      </c>
      <c r="E23" s="1665" t="s">
        <v>1112</v>
      </c>
    </row>
    <row r="24" spans="1:5" x14ac:dyDescent="0.2">
      <c r="A24" s="1570" t="s">
        <v>1722</v>
      </c>
      <c r="C24" s="215" t="s">
        <v>1364</v>
      </c>
      <c r="D24" s="600" t="s">
        <v>1669</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1632</v>
      </c>
    </row>
    <row r="29" spans="1:5" x14ac:dyDescent="0.2">
      <c r="A29" s="1570" t="s">
        <v>1642</v>
      </c>
      <c r="D29" s="601" t="s">
        <v>1670</v>
      </c>
      <c r="E29" s="1665" t="s">
        <v>1641</v>
      </c>
    </row>
    <row r="30" spans="1:5" x14ac:dyDescent="0.2">
      <c r="A30" s="1974" t="s">
        <v>1270</v>
      </c>
      <c r="C30" s="215" t="s">
        <v>1364</v>
      </c>
      <c r="D30" s="601" t="s">
        <v>43</v>
      </c>
      <c r="E30" s="1665" t="s">
        <v>1137</v>
      </c>
    </row>
    <row r="31" spans="1:5" x14ac:dyDescent="0.2">
      <c r="A31" s="1570" t="s">
        <v>1904</v>
      </c>
      <c r="C31" s="215" t="s">
        <v>1364</v>
      </c>
      <c r="D31" s="600"/>
      <c r="E31" s="602"/>
    </row>
    <row r="32" spans="1:5" x14ac:dyDescent="0.2">
      <c r="B32" s="600" t="s">
        <v>1271</v>
      </c>
      <c r="C32" s="215" t="s">
        <v>1364</v>
      </c>
      <c r="D32" s="601" t="s">
        <v>1905</v>
      </c>
      <c r="E32" s="1665" t="s">
        <v>1671</v>
      </c>
    </row>
    <row r="33" spans="1:5" x14ac:dyDescent="0.2">
      <c r="A33" s="593"/>
      <c r="D33" s="601"/>
      <c r="E33" s="602"/>
    </row>
    <row r="34" spans="1:5" x14ac:dyDescent="0.2">
      <c r="A34" s="593"/>
      <c r="D34" s="601"/>
      <c r="E34" s="602"/>
    </row>
    <row r="35" spans="1:5" ht="15.75" customHeight="1" thickBot="1" x14ac:dyDescent="0.25">
      <c r="A35" s="1978" t="s">
        <v>1231</v>
      </c>
      <c r="B35" s="607"/>
      <c r="C35" s="607" t="s">
        <v>1364</v>
      </c>
      <c r="D35" s="607"/>
      <c r="E35" s="607"/>
    </row>
    <row r="36" spans="1:5" ht="12.75" thickTop="1" x14ac:dyDescent="0.2">
      <c r="B36" s="1974"/>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6" t="s">
        <v>1184</v>
      </c>
    </row>
    <row r="42" spans="1:5" x14ac:dyDescent="0.2">
      <c r="A42" s="600"/>
      <c r="B42" s="1975"/>
    </row>
    <row r="43" spans="1:5" x14ac:dyDescent="0.2">
      <c r="B43" s="605" t="s">
        <v>382</v>
      </c>
    </row>
    <row r="44" spans="1:5" x14ac:dyDescent="0.2">
      <c r="C44" s="1976"/>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6"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1954</v>
      </c>
      <c r="B56" s="753"/>
    </row>
    <row r="57" spans="1:2" x14ac:dyDescent="0.2">
      <c r="A57" s="1133" t="s">
        <v>1955</v>
      </c>
      <c r="B57" s="1132"/>
    </row>
    <row r="58" spans="1:2" x14ac:dyDescent="0.2">
      <c r="A58" s="808"/>
    </row>
    <row r="59" spans="1:2" hidden="1" x14ac:dyDescent="0.2">
      <c r="A59" s="593"/>
      <c r="B59" s="1975"/>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77" t="s">
        <v>1956</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5" sqref="D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40" t="s">
        <v>1363</v>
      </c>
      <c r="B2" s="2241"/>
      <c r="C2" s="2241"/>
      <c r="D2" s="2241"/>
      <c r="E2" s="2241"/>
      <c r="F2" s="2241"/>
      <c r="G2" s="2241"/>
      <c r="H2" s="2241"/>
      <c r="I2" s="2241"/>
    </row>
    <row r="3" spans="1:9" s="32" customFormat="1" ht="6" customHeight="1" x14ac:dyDescent="0.2">
      <c r="A3" s="51"/>
      <c r="B3" s="51"/>
      <c r="C3" s="613"/>
      <c r="D3" s="709"/>
      <c r="E3" s="401"/>
    </row>
    <row r="4" spans="1:9" x14ac:dyDescent="0.2">
      <c r="A4" s="7"/>
      <c r="B4" s="396"/>
      <c r="C4" s="2247" t="s">
        <v>485</v>
      </c>
      <c r="D4" s="2248"/>
      <c r="E4" s="2248"/>
      <c r="F4" s="2248"/>
      <c r="G4" s="2248"/>
      <c r="H4" s="2248"/>
    </row>
    <row r="5" spans="1:9" x14ac:dyDescent="0.2">
      <c r="A5" s="7"/>
      <c r="B5" s="330"/>
      <c r="C5" s="1699"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1971</v>
      </c>
    </row>
    <row r="10" spans="1:9" s="32" customFormat="1" x14ac:dyDescent="0.2">
      <c r="A10" s="30"/>
      <c r="B10" s="208"/>
      <c r="C10" s="617"/>
      <c r="D10" s="999" t="s">
        <v>1972</v>
      </c>
    </row>
    <row r="11" spans="1:9" s="32" customFormat="1" x14ac:dyDescent="0.2">
      <c r="A11" s="29"/>
      <c r="B11" s="670"/>
      <c r="C11" s="612">
        <v>2</v>
      </c>
      <c r="D11" s="618" t="s">
        <v>1963</v>
      </c>
    </row>
    <row r="12" spans="1:9" s="32" customFormat="1" hidden="1" x14ac:dyDescent="0.2">
      <c r="A12" s="29"/>
      <c r="B12" s="35"/>
      <c r="C12" s="612"/>
      <c r="D12" s="1000"/>
    </row>
    <row r="13" spans="1:9" s="32" customFormat="1" x14ac:dyDescent="0.2">
      <c r="A13" s="29"/>
      <c r="B13" s="670"/>
      <c r="C13" s="612">
        <v>3</v>
      </c>
      <c r="D13" s="618" t="s">
        <v>1961</v>
      </c>
    </row>
    <row r="14" spans="1:9" s="32" customFormat="1" x14ac:dyDescent="0.2">
      <c r="A14" s="29"/>
      <c r="B14" s="670"/>
      <c r="C14" s="612">
        <v>4</v>
      </c>
      <c r="D14" s="618" t="s">
        <v>1962</v>
      </c>
    </row>
    <row r="15" spans="1:9" s="32" customFormat="1" x14ac:dyDescent="0.2">
      <c r="A15" s="29"/>
      <c r="B15" s="670"/>
      <c r="C15" s="612">
        <v>5</v>
      </c>
      <c r="D15" s="290" t="s">
        <v>1122</v>
      </c>
    </row>
    <row r="16" spans="1:9" s="32" customFormat="1" x14ac:dyDescent="0.2">
      <c r="A16" s="29"/>
      <c r="B16" s="670"/>
      <c r="C16" s="612">
        <v>6</v>
      </c>
      <c r="D16" s="290" t="s">
        <v>1786</v>
      </c>
    </row>
    <row r="17" spans="1:4" s="32" customFormat="1" ht="6" hidden="1" customHeight="1" x14ac:dyDescent="0.2">
      <c r="A17" s="29"/>
      <c r="B17" s="35"/>
      <c r="C17" s="612"/>
      <c r="D17" s="1001"/>
    </row>
    <row r="18" spans="1:4" s="32" customFormat="1" ht="12" customHeight="1" x14ac:dyDescent="0.2">
      <c r="A18" s="29"/>
      <c r="B18" s="670"/>
      <c r="C18" s="612">
        <v>7</v>
      </c>
      <c r="D18" s="290" t="s">
        <v>1785</v>
      </c>
    </row>
    <row r="19" spans="1:4" s="32" customFormat="1" hidden="1" x14ac:dyDescent="0.2">
      <c r="A19" s="29"/>
      <c r="B19" s="35"/>
      <c r="C19" s="612"/>
      <c r="D19" s="1001"/>
    </row>
    <row r="20" spans="1:4" s="32" customFormat="1" x14ac:dyDescent="0.2">
      <c r="A20" s="29"/>
      <c r="B20" s="670"/>
      <c r="C20" s="612">
        <v>8</v>
      </c>
      <c r="D20" s="290" t="s">
        <v>1965</v>
      </c>
    </row>
    <row r="21" spans="1:4" s="32" customFormat="1" x14ac:dyDescent="0.2">
      <c r="A21" s="29"/>
      <c r="B21" s="35"/>
      <c r="C21" s="612"/>
      <c r="D21" s="1002" t="s">
        <v>1966</v>
      </c>
    </row>
    <row r="22" spans="1:4" s="32" customFormat="1" x14ac:dyDescent="0.2">
      <c r="A22" s="29"/>
      <c r="B22" s="670"/>
      <c r="C22" s="612">
        <v>9</v>
      </c>
      <c r="D22" s="290" t="s">
        <v>1967</v>
      </c>
    </row>
    <row r="23" spans="1:4" s="32" customFormat="1" x14ac:dyDescent="0.2">
      <c r="A23" s="29"/>
      <c r="B23" s="1979"/>
      <c r="C23" s="612"/>
      <c r="D23" s="1980" t="s">
        <v>1968</v>
      </c>
    </row>
    <row r="24" spans="1:4" s="32" customFormat="1" x14ac:dyDescent="0.2">
      <c r="A24" s="29"/>
      <c r="B24" s="670"/>
      <c r="C24" s="612">
        <v>10</v>
      </c>
      <c r="D24" s="290" t="s">
        <v>1964</v>
      </c>
    </row>
    <row r="25" spans="1:4" s="32" customFormat="1" x14ac:dyDescent="0.2">
      <c r="A25" s="29"/>
      <c r="B25" s="670"/>
      <c r="C25" s="612">
        <v>11</v>
      </c>
      <c r="D25" s="290" t="s">
        <v>1969</v>
      </c>
    </row>
    <row r="26" spans="1:4" s="32" customFormat="1" x14ac:dyDescent="0.2">
      <c r="A26" s="29"/>
      <c r="B26" s="1979"/>
      <c r="C26" s="612"/>
      <c r="D26" s="1980" t="s">
        <v>1970</v>
      </c>
    </row>
    <row r="27" spans="1:4" s="32" customFormat="1" x14ac:dyDescent="0.2">
      <c r="A27" s="29"/>
      <c r="B27" s="670"/>
      <c r="C27" s="612">
        <v>12</v>
      </c>
      <c r="D27" s="290" t="s">
        <v>1973</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1951</v>
      </c>
    </row>
    <row r="31" spans="1:4" s="32" customFormat="1" x14ac:dyDescent="0.2">
      <c r="A31" s="29"/>
      <c r="B31" s="670"/>
      <c r="C31" s="612">
        <v>14</v>
      </c>
      <c r="D31" s="290" t="s">
        <v>1976</v>
      </c>
    </row>
    <row r="32" spans="1:4" s="32" customFormat="1" x14ac:dyDescent="0.2">
      <c r="A32" s="29"/>
      <c r="B32" s="1697"/>
      <c r="C32" s="612"/>
      <c r="D32" s="9" t="s">
        <v>1977</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42" t="s">
        <v>1960</v>
      </c>
      <c r="B35" s="2243"/>
      <c r="C35" s="2243"/>
      <c r="D35" s="2243"/>
      <c r="E35" s="2244"/>
      <c r="F35" s="2244"/>
      <c r="G35" s="2244"/>
      <c r="H35" s="2244"/>
      <c r="I35" s="2244"/>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1957</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1958</v>
      </c>
    </row>
    <row r="43" spans="1:9" s="32" customFormat="1" x14ac:dyDescent="0.2">
      <c r="A43" s="29"/>
      <c r="B43" s="35"/>
      <c r="C43" s="612"/>
      <c r="D43" s="997" t="s">
        <v>1959</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42" t="s">
        <v>352</v>
      </c>
      <c r="B47" s="2245"/>
      <c r="C47" s="2245"/>
      <c r="D47" s="2245"/>
      <c r="E47" s="2246"/>
      <c r="F47" s="2246"/>
      <c r="G47" s="2246"/>
      <c r="H47" s="2246"/>
      <c r="I47" s="2246"/>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8" t="s">
        <v>1793</v>
      </c>
      <c r="E53" s="26"/>
      <c r="F53" s="1552"/>
      <c r="G53" s="1724" t="s">
        <v>1792</v>
      </c>
      <c r="H53" s="1949"/>
      <c r="I53" s="9" t="s">
        <v>1842</v>
      </c>
    </row>
    <row r="54" spans="1:9" s="32" customFormat="1" x14ac:dyDescent="0.2">
      <c r="A54" s="29"/>
      <c r="B54" s="2123"/>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49"/>
      <c r="C57" s="2250"/>
      <c r="D57" s="2250"/>
      <c r="E57" s="2250"/>
      <c r="F57" s="2250"/>
      <c r="G57" s="2250"/>
      <c r="H57" s="2251"/>
      <c r="I57" s="3"/>
    </row>
    <row r="58" spans="1:9" s="32" customFormat="1" x14ac:dyDescent="0.2">
      <c r="A58" s="1733"/>
      <c r="B58" s="2252"/>
      <c r="C58" s="2253"/>
      <c r="D58" s="2253"/>
      <c r="E58" s="2253"/>
      <c r="F58" s="2253"/>
      <c r="G58" s="2253"/>
      <c r="H58" s="2254"/>
      <c r="I58" s="3"/>
    </row>
    <row r="59" spans="1:9" s="32" customFormat="1" x14ac:dyDescent="0.2">
      <c r="A59" s="1733"/>
      <c r="B59" s="2252"/>
      <c r="C59" s="2253"/>
      <c r="D59" s="2253"/>
      <c r="E59" s="2253"/>
      <c r="F59" s="2253"/>
      <c r="G59" s="2253"/>
      <c r="H59" s="2254"/>
      <c r="I59" s="3"/>
    </row>
    <row r="60" spans="1:9" s="32" customFormat="1" x14ac:dyDescent="0.2">
      <c r="A60" s="1733"/>
      <c r="B60" s="2252"/>
      <c r="C60" s="2253"/>
      <c r="D60" s="2253"/>
      <c r="E60" s="2253"/>
      <c r="F60" s="2253"/>
      <c r="G60" s="2253"/>
      <c r="H60" s="2254"/>
      <c r="I60" s="3"/>
    </row>
    <row r="61" spans="1:9" s="32" customFormat="1" x14ac:dyDescent="0.2">
      <c r="A61" s="1733"/>
      <c r="B61" s="2252"/>
      <c r="C61" s="2253"/>
      <c r="D61" s="2253"/>
      <c r="E61" s="2253"/>
      <c r="F61" s="2253"/>
      <c r="G61" s="2253"/>
      <c r="H61" s="2254"/>
      <c r="I61" s="3"/>
    </row>
    <row r="62" spans="1:9" s="32" customFormat="1" x14ac:dyDescent="0.2">
      <c r="A62" s="1733"/>
      <c r="B62" s="2252"/>
      <c r="C62" s="2253"/>
      <c r="D62" s="2253"/>
      <c r="E62" s="2253"/>
      <c r="F62" s="2253"/>
      <c r="G62" s="2253"/>
      <c r="H62" s="2254"/>
      <c r="I62" s="3"/>
    </row>
    <row r="63" spans="1:9" s="32" customFormat="1" x14ac:dyDescent="0.2">
      <c r="A63" s="1733"/>
      <c r="B63" s="2252"/>
      <c r="C63" s="2253"/>
      <c r="D63" s="2253"/>
      <c r="E63" s="2253"/>
      <c r="F63" s="2253"/>
      <c r="G63" s="2253"/>
      <c r="H63" s="2254"/>
      <c r="I63" s="3"/>
    </row>
    <row r="64" spans="1:9" s="32" customFormat="1" x14ac:dyDescent="0.2">
      <c r="A64" s="1733"/>
      <c r="B64" s="2252"/>
      <c r="C64" s="2253"/>
      <c r="D64" s="2253"/>
      <c r="E64" s="2253"/>
      <c r="F64" s="2253"/>
      <c r="G64" s="2253"/>
      <c r="H64" s="2254"/>
      <c r="I64" s="3"/>
    </row>
    <row r="65" spans="1:9" s="32" customFormat="1" x14ac:dyDescent="0.2">
      <c r="A65" s="1733"/>
      <c r="B65" s="2252"/>
      <c r="C65" s="2253"/>
      <c r="D65" s="2253"/>
      <c r="E65" s="2253"/>
      <c r="F65" s="2253"/>
      <c r="G65" s="2253"/>
      <c r="H65" s="2254"/>
      <c r="I65" s="3"/>
    </row>
    <row r="66" spans="1:9" s="32" customFormat="1" x14ac:dyDescent="0.2">
      <c r="A66" s="1733"/>
      <c r="B66" s="2252"/>
      <c r="C66" s="2253"/>
      <c r="D66" s="2253"/>
      <c r="E66" s="2253"/>
      <c r="F66" s="2253"/>
      <c r="G66" s="2253"/>
      <c r="H66" s="2254"/>
      <c r="I66" s="3"/>
    </row>
    <row r="67" spans="1:9" s="32" customFormat="1" ht="9" customHeight="1" x14ac:dyDescent="0.2">
      <c r="A67" s="1734"/>
      <c r="B67" s="2255"/>
      <c r="C67" s="2256"/>
      <c r="D67" s="2256"/>
      <c r="E67" s="2256"/>
      <c r="F67" s="2256"/>
      <c r="G67" s="2256"/>
      <c r="H67" s="2257"/>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42" t="s">
        <v>1579</v>
      </c>
      <c r="B70" s="2245"/>
      <c r="C70" s="2245"/>
      <c r="D70" s="2245"/>
      <c r="E70" s="2246"/>
      <c r="F70" s="2246"/>
      <c r="G70" s="2246"/>
      <c r="H70" s="2246"/>
      <c r="I70" s="2246"/>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1952</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61" t="s">
        <v>1575</v>
      </c>
      <c r="B83" s="2261"/>
      <c r="C83" s="2261"/>
      <c r="D83" s="2262"/>
      <c r="E83" s="1556" t="s">
        <v>1620</v>
      </c>
      <c r="F83" s="1556" t="s">
        <v>1621</v>
      </c>
      <c r="G83" s="1556" t="s">
        <v>1622</v>
      </c>
      <c r="H83" s="1556" t="s">
        <v>1623</v>
      </c>
      <c r="I83" s="1556" t="s">
        <v>1624</v>
      </c>
      <c r="J83" s="1557" t="s">
        <v>162</v>
      </c>
    </row>
    <row r="84" spans="1:10" s="32" customFormat="1" ht="13.5" customHeight="1" thickTop="1" x14ac:dyDescent="0.2">
      <c r="A84" s="1720" t="s">
        <v>1767</v>
      </c>
      <c r="B84" s="1721"/>
      <c r="C84" s="1722"/>
      <c r="D84" s="1723"/>
      <c r="E84" s="1670"/>
      <c r="F84" s="1670"/>
      <c r="G84" s="1670"/>
      <c r="H84" s="1670"/>
      <c r="I84" s="1670"/>
      <c r="J84" s="1667"/>
    </row>
    <row r="85" spans="1:10" s="32" customFormat="1" ht="13.5" customHeight="1" x14ac:dyDescent="0.2">
      <c r="A85" s="1703" t="s">
        <v>1790</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1791</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1974</v>
      </c>
      <c r="C92" s="619"/>
      <c r="E92" s="1270"/>
      <c r="F92" s="1561"/>
      <c r="H92" s="332"/>
    </row>
    <row r="93" spans="1:10" s="32" customFormat="1" ht="16.5" customHeight="1" x14ac:dyDescent="0.2">
      <c r="A93" s="29"/>
      <c r="B93" s="1981" t="s">
        <v>1975</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58"/>
      <c r="C102" s="2259"/>
      <c r="D102" s="2259"/>
      <c r="E102" s="2259"/>
      <c r="F102" s="2259"/>
      <c r="G102" s="2259"/>
      <c r="H102" s="2260"/>
      <c r="I102" s="1483"/>
    </row>
    <row r="103" spans="1:9" s="32" customFormat="1" ht="11.25" customHeight="1" x14ac:dyDescent="0.2">
      <c r="A103" s="1522"/>
      <c r="B103" s="2237"/>
      <c r="C103" s="2238"/>
      <c r="D103" s="2238"/>
      <c r="E103" s="2238"/>
      <c r="F103" s="2238"/>
      <c r="G103" s="2238"/>
      <c r="H103" s="2239"/>
      <c r="I103" s="1483"/>
    </row>
    <row r="104" spans="1:9" s="32" customFormat="1" ht="11.25" customHeight="1" x14ac:dyDescent="0.2">
      <c r="A104" s="1522"/>
      <c r="B104" s="2237"/>
      <c r="C104" s="2238"/>
      <c r="D104" s="2238"/>
      <c r="E104" s="2238"/>
      <c r="F104" s="2238"/>
      <c r="G104" s="2238"/>
      <c r="H104" s="2239"/>
      <c r="I104" s="1483"/>
    </row>
    <row r="105" spans="1:9" s="32" customFormat="1" x14ac:dyDescent="0.2">
      <c r="A105" s="1522"/>
      <c r="B105" s="2237"/>
      <c r="C105" s="2238"/>
      <c r="D105" s="2238"/>
      <c r="E105" s="2238"/>
      <c r="F105" s="2238"/>
      <c r="G105" s="2238"/>
      <c r="H105" s="2239"/>
      <c r="I105" s="1483"/>
    </row>
    <row r="106" spans="1:9" s="32" customFormat="1" ht="11.25" customHeight="1" x14ac:dyDescent="0.2">
      <c r="A106" s="1522"/>
      <c r="B106" s="2237"/>
      <c r="C106" s="2238"/>
      <c r="D106" s="2238"/>
      <c r="E106" s="2238"/>
      <c r="F106" s="2238"/>
      <c r="G106" s="2238"/>
      <c r="H106" s="2239"/>
      <c r="I106" s="1483"/>
    </row>
    <row r="107" spans="1:9" s="32" customFormat="1" ht="11.25" customHeight="1" x14ac:dyDescent="0.2">
      <c r="A107" s="1522"/>
      <c r="B107" s="2237"/>
      <c r="C107" s="2238"/>
      <c r="D107" s="2238"/>
      <c r="E107" s="2238"/>
      <c r="F107" s="2238"/>
      <c r="G107" s="2238"/>
      <c r="H107" s="2239"/>
      <c r="I107" s="1483"/>
    </row>
    <row r="108" spans="1:9" s="32" customFormat="1" ht="11.25" customHeight="1" x14ac:dyDescent="0.2">
      <c r="A108" s="1522"/>
      <c r="B108" s="2237"/>
      <c r="C108" s="2238"/>
      <c r="D108" s="2238"/>
      <c r="E108" s="2238"/>
      <c r="F108" s="2238"/>
      <c r="G108" s="2238"/>
      <c r="H108" s="2239"/>
      <c r="I108" s="1483"/>
    </row>
    <row r="109" spans="1:9" s="32" customFormat="1" ht="11.25" customHeight="1" x14ac:dyDescent="0.2">
      <c r="A109" s="1522"/>
      <c r="B109" s="2237"/>
      <c r="C109" s="2238"/>
      <c r="D109" s="2238"/>
      <c r="E109" s="2238"/>
      <c r="F109" s="2238"/>
      <c r="G109" s="2238"/>
      <c r="H109" s="2239"/>
      <c r="I109" s="1517"/>
    </row>
    <row r="110" spans="1:9" s="32" customFormat="1" ht="11.25" customHeight="1" x14ac:dyDescent="0.2">
      <c r="A110" s="1522"/>
      <c r="B110" s="2237"/>
      <c r="C110" s="2238"/>
      <c r="D110" s="2238"/>
      <c r="E110" s="2238"/>
      <c r="F110" s="2238"/>
      <c r="G110" s="2238"/>
      <c r="H110" s="2239"/>
      <c r="I110" s="1483"/>
    </row>
    <row r="111" spans="1:9" s="32" customFormat="1" ht="11.25" customHeight="1" x14ac:dyDescent="0.2">
      <c r="A111" s="1522"/>
      <c r="B111" s="2237"/>
      <c r="C111" s="2238"/>
      <c r="D111" s="2238"/>
      <c r="E111" s="2238"/>
      <c r="F111" s="2238"/>
      <c r="G111" s="2238"/>
      <c r="H111" s="2239"/>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2092</v>
      </c>
      <c r="D114" s="2233"/>
      <c r="E114" s="1483"/>
      <c r="F114" s="1483"/>
      <c r="G114" s="1483"/>
      <c r="H114" s="1483"/>
      <c r="I114" s="1483"/>
    </row>
    <row r="115" spans="1:9" s="32" customFormat="1" ht="11.25" customHeight="1" x14ac:dyDescent="0.2">
      <c r="A115" s="1522"/>
      <c r="B115" s="1522"/>
      <c r="C115" s="1536"/>
      <c r="D115" s="1950"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1588</v>
      </c>
      <c r="D117" s="2235"/>
      <c r="E117" s="2236"/>
      <c r="F117" s="2236"/>
      <c r="G117" s="2236"/>
      <c r="H117" s="2236"/>
      <c r="I117" s="1483"/>
    </row>
    <row r="118" spans="1:9" s="32" customFormat="1" ht="24" customHeight="1" x14ac:dyDescent="0.2">
      <c r="A118" s="1522"/>
      <c r="B118" s="1522"/>
      <c r="C118" s="1522"/>
      <c r="D118" s="1409"/>
      <c r="E118" s="1538"/>
      <c r="F118" s="2124">
        <v>43014</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D5" sqref="D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3" t="s">
        <v>444</v>
      </c>
      <c r="B1" s="2263"/>
      <c r="C1" s="2263"/>
      <c r="D1" s="2263"/>
      <c r="E1" s="2263"/>
      <c r="F1" s="2263"/>
      <c r="G1" s="2263"/>
      <c r="H1" s="2263"/>
      <c r="I1" s="2263"/>
      <c r="J1" s="2263"/>
      <c r="K1" s="2263"/>
      <c r="L1" s="2263"/>
      <c r="M1" s="226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1945</v>
      </c>
      <c r="E7" s="92"/>
      <c r="F7" s="170" t="s">
        <v>308</v>
      </c>
      <c r="G7" s="92"/>
      <c r="H7" s="92"/>
      <c r="I7" s="92"/>
      <c r="J7" s="218">
        <v>368597412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1.2248800000000001E-2</v>
      </c>
      <c r="E10" s="99" t="s">
        <v>1163</v>
      </c>
      <c r="F10" s="468">
        <v>3.0376999999999999E-3</v>
      </c>
      <c r="G10" s="99" t="s">
        <v>1163</v>
      </c>
      <c r="H10" s="468">
        <v>1.9597999999999998E-3</v>
      </c>
      <c r="I10" s="99" t="s">
        <v>1164</v>
      </c>
      <c r="J10" s="469">
        <f>ROUND(D10+F10+H10,5)</f>
        <v>1.7250000000000001E-2</v>
      </c>
      <c r="K10" s="92"/>
      <c r="L10" s="468">
        <v>4.7409999999999998E-4</v>
      </c>
      <c r="M10" s="92"/>
    </row>
    <row r="11" spans="1:14" ht="15" customHeight="1" x14ac:dyDescent="0.2">
      <c r="B11" s="92"/>
      <c r="C11" s="92"/>
      <c r="D11" s="2273" t="str">
        <f>IF(SUM(J10)&lt;=0.0999999,"","Enter the Tax Rates by moving the decimal two places to the left.")</f>
        <v/>
      </c>
      <c r="E11" s="2274"/>
      <c r="F11" s="2274"/>
      <c r="G11" s="2274"/>
      <c r="H11" s="2274"/>
      <c r="I11" s="2274"/>
      <c r="J11" s="227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14278162</v>
      </c>
      <c r="E16" s="99"/>
      <c r="F16" s="81">
        <f>SUM('Acct Summary 7-8'!C17,'Acct Summary 7-8'!D17,'Acct Summary 7-8'!F17)</f>
        <v>13359853</v>
      </c>
      <c r="G16" s="99"/>
      <c r="H16" s="81">
        <f>SUM(D16-F16)</f>
        <v>918309</v>
      </c>
      <c r="I16" s="92"/>
      <c r="J16" s="81">
        <f>SUM('Acct Summary 7-8'!C81,'Acct Summary 7-8'!D81,'Acct Summary 7-8'!F81,'Acct Summary 7-8'!I81)</f>
        <v>5931250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0" t="s">
        <v>2088</v>
      </c>
      <c r="C31" s="403" t="s">
        <v>669</v>
      </c>
      <c r="D31" s="62" t="s">
        <v>1238</v>
      </c>
      <c r="E31" s="92"/>
      <c r="F31" s="92"/>
      <c r="G31" s="100"/>
      <c r="H31" s="252">
        <f>IF(B31="X",(J7*0.069),IF(B32="X",(J7*0.138),"Enter x in a.or b."))</f>
        <v>25433221.428000003</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24821600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4"/>
      <c r="C54" s="2265"/>
      <c r="D54" s="2265"/>
      <c r="E54" s="2265"/>
      <c r="F54" s="2265"/>
      <c r="G54" s="2265"/>
      <c r="H54" s="2265"/>
      <c r="I54" s="2265"/>
      <c r="J54" s="2265"/>
      <c r="K54" s="2265"/>
      <c r="L54" s="2266"/>
      <c r="M54" s="94"/>
    </row>
    <row r="55" spans="1:13" ht="12.75" customHeight="1" x14ac:dyDescent="0.2">
      <c r="B55" s="2267"/>
      <c r="C55" s="2268"/>
      <c r="D55" s="2268"/>
      <c r="E55" s="2268"/>
      <c r="F55" s="2268"/>
      <c r="G55" s="2268"/>
      <c r="H55" s="2268"/>
      <c r="I55" s="2268"/>
      <c r="J55" s="2268"/>
      <c r="K55" s="2268"/>
      <c r="L55" s="2269"/>
      <c r="M55" s="94"/>
    </row>
    <row r="56" spans="1:13" ht="12.75" customHeight="1" x14ac:dyDescent="0.2">
      <c r="B56" s="2267"/>
      <c r="C56" s="2268"/>
      <c r="D56" s="2268"/>
      <c r="E56" s="2268"/>
      <c r="F56" s="2268"/>
      <c r="G56" s="2268"/>
      <c r="H56" s="2268"/>
      <c r="I56" s="2268"/>
      <c r="J56" s="2268"/>
      <c r="K56" s="2268"/>
      <c r="L56" s="2269"/>
      <c r="M56" s="92"/>
    </row>
    <row r="57" spans="1:13" ht="12.75" customHeight="1" x14ac:dyDescent="0.2">
      <c r="B57" s="2267"/>
      <c r="C57" s="2268"/>
      <c r="D57" s="2268"/>
      <c r="E57" s="2268"/>
      <c r="F57" s="2268"/>
      <c r="G57" s="2268"/>
      <c r="H57" s="2268"/>
      <c r="I57" s="2268"/>
      <c r="J57" s="2268"/>
      <c r="K57" s="2268"/>
      <c r="L57" s="2269"/>
      <c r="M57" s="92"/>
    </row>
    <row r="58" spans="1:13" x14ac:dyDescent="0.2">
      <c r="B58" s="2270"/>
      <c r="C58" s="2271"/>
      <c r="D58" s="2271"/>
      <c r="E58" s="2271"/>
      <c r="F58" s="2271"/>
      <c r="G58" s="2271"/>
      <c r="H58" s="2271"/>
      <c r="I58" s="2271"/>
      <c r="J58" s="2271"/>
      <c r="K58" s="2271"/>
      <c r="L58" s="227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5"/>
      <c r="D61" s="227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 zoomScale="110" zoomScaleNormal="110" workbookViewId="0">
      <selection activeCell="D5" sqref="D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8"/>
      <c r="B1" s="2279"/>
      <c r="C1" s="2279"/>
      <c r="D1" s="54"/>
      <c r="E1" s="54"/>
      <c r="F1" s="54"/>
      <c r="G1" s="54"/>
      <c r="H1" s="54"/>
      <c r="I1" s="54"/>
      <c r="J1" s="54"/>
      <c r="K1" s="54"/>
      <c r="L1" s="54"/>
      <c r="M1" s="54"/>
      <c r="N1" s="54"/>
      <c r="O1" s="2278"/>
      <c r="P1" s="2279"/>
      <c r="Q1" s="2279"/>
    </row>
    <row r="2" spans="1:18" ht="15" x14ac:dyDescent="0.2">
      <c r="A2" s="2282" t="s">
        <v>635</v>
      </c>
      <c r="B2" s="2282"/>
      <c r="C2" s="2282"/>
      <c r="D2" s="2282"/>
      <c r="E2" s="2282"/>
      <c r="F2" s="2282"/>
      <c r="G2" s="2282"/>
      <c r="H2" s="2282"/>
      <c r="I2" s="2282"/>
      <c r="J2" s="2282"/>
      <c r="K2" s="2282"/>
      <c r="L2" s="2282"/>
      <c r="M2" s="2282"/>
      <c r="N2" s="2282"/>
      <c r="O2" s="2282"/>
      <c r="P2" s="2282"/>
      <c r="Q2" s="2282"/>
      <c r="R2" s="2282"/>
    </row>
    <row r="3" spans="1:18" ht="12.75" x14ac:dyDescent="0.2">
      <c r="A3" s="2283" t="s">
        <v>1708</v>
      </c>
      <c r="B3" s="2283"/>
      <c r="C3" s="2283"/>
      <c r="D3" s="2283"/>
      <c r="E3" s="2283"/>
      <c r="F3" s="2283"/>
      <c r="G3" s="2283"/>
      <c r="H3" s="2283"/>
      <c r="I3" s="2283"/>
      <c r="J3" s="2283"/>
      <c r="K3" s="2283"/>
      <c r="L3" s="2283"/>
      <c r="M3" s="2283"/>
      <c r="N3" s="2283"/>
      <c r="O3" s="2283"/>
      <c r="P3" s="2283"/>
      <c r="Q3" s="2283"/>
      <c r="R3" s="2283"/>
    </row>
    <row r="4" spans="1:18" x14ac:dyDescent="0.2">
      <c r="A4" s="2284" t="s">
        <v>1953</v>
      </c>
      <c r="B4" s="2284"/>
      <c r="C4" s="2284"/>
      <c r="D4" s="2284"/>
      <c r="E4" s="2284"/>
      <c r="F4" s="2284"/>
      <c r="G4" s="2284"/>
      <c r="H4" s="2284"/>
      <c r="I4" s="2284"/>
      <c r="J4" s="2284"/>
      <c r="K4" s="2284"/>
      <c r="L4" s="2284"/>
      <c r="M4" s="2284"/>
      <c r="N4" s="2284"/>
      <c r="O4" s="2284"/>
      <c r="P4" s="2284"/>
      <c r="Q4" s="2284"/>
      <c r="R4" s="228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Mt Vernon Twp HSD 201</v>
      </c>
      <c r="E7" s="135"/>
      <c r="G7" s="136"/>
      <c r="H7" s="137"/>
      <c r="I7" s="137"/>
      <c r="J7" s="137"/>
      <c r="K7" s="137"/>
      <c r="L7"/>
      <c r="M7"/>
      <c r="N7"/>
      <c r="O7"/>
      <c r="P7"/>
    </row>
    <row r="8" spans="1:18" ht="12.75" x14ac:dyDescent="0.2">
      <c r="A8"/>
      <c r="B8"/>
      <c r="C8" s="133" t="s">
        <v>1315</v>
      </c>
      <c r="D8" s="138">
        <f>COVER!A13</f>
        <v>13041201017</v>
      </c>
      <c r="E8" s="139"/>
      <c r="G8"/>
      <c r="H8"/>
      <c r="I8"/>
      <c r="J8"/>
      <c r="K8"/>
      <c r="L8"/>
      <c r="M8"/>
      <c r="N8"/>
      <c r="O8"/>
      <c r="P8"/>
    </row>
    <row r="9" spans="1:18" ht="12.75" x14ac:dyDescent="0.2">
      <c r="A9"/>
      <c r="B9"/>
      <c r="C9" s="133" t="s">
        <v>808</v>
      </c>
      <c r="D9" s="333" t="str">
        <f>COVER!A15</f>
        <v>Jefferson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5931250</v>
      </c>
      <c r="I12" s="1151"/>
      <c r="J12" s="1151"/>
      <c r="K12" s="1152">
        <f>TRUNC((H12/H13*100000),5)/100000</f>
        <v>0.4154071091</v>
      </c>
      <c r="L12" s="1153"/>
      <c r="M12" s="101" t="s">
        <v>1338</v>
      </c>
      <c r="N12" s="101"/>
      <c r="O12" s="1154">
        <v>0.35</v>
      </c>
      <c r="P12" s="153"/>
      <c r="Q12" s="153"/>
    </row>
    <row r="13" spans="1:18" s="155" customFormat="1" ht="11.25" x14ac:dyDescent="0.2">
      <c r="A13" s="153"/>
      <c r="B13" s="1148"/>
      <c r="C13" s="2280" t="s">
        <v>1580</v>
      </c>
      <c r="D13" s="2281"/>
      <c r="E13" s="153"/>
      <c r="F13" s="326" t="s">
        <v>909</v>
      </c>
      <c r="G13" s="1149"/>
      <c r="H13" s="1150">
        <f>SUM('Acct Summary 7-8'!C8+'Acct Summary 7-8'!D8+'Acct Summary 7-8'!F8+'Acct Summary 7-8'!I8)+H14</f>
        <v>14278162</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13359853</v>
      </c>
      <c r="I17" s="1151"/>
      <c r="J17" s="1157"/>
      <c r="K17" s="1152">
        <f>TRUNC((H17/H18*100000),5)/100000</f>
        <v>0.93568436879999994</v>
      </c>
      <c r="L17" s="1153"/>
      <c r="M17" s="1114" t="s">
        <v>1366</v>
      </c>
      <c r="O17" s="1158" t="str">
        <f>IF(AND(O16="2", J20 &gt; 2),"1",IF(AND(O16 = "1", J20 &gt; 2),"2",IF(AND(O16="1", J20 &gt;1),"1","0")))</f>
        <v>0</v>
      </c>
      <c r="P17" s="153"/>
    </row>
    <row r="18" spans="1:18" s="155" customFormat="1" ht="11.25" x14ac:dyDescent="0.2">
      <c r="A18" s="153"/>
      <c r="B18" s="1148"/>
      <c r="C18" s="2280" t="s">
        <v>1572</v>
      </c>
      <c r="D18" s="2281"/>
      <c r="E18" s="153"/>
      <c r="F18" s="1136" t="s">
        <v>910</v>
      </c>
      <c r="G18" s="1149"/>
      <c r="H18" s="1150">
        <f>SUM('Acct Summary 7-8'!C8+'Acct Summary 7-8'!D8+'Acct Summary 7-8'!F8+'Acct Summary 7-8'!I8)+H19</f>
        <v>14278162</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48"/>
      <c r="C24" s="2277" t="s">
        <v>1707</v>
      </c>
      <c r="D24" s="2277"/>
      <c r="E24" s="153"/>
      <c r="F24" s="153" t="s">
        <v>512</v>
      </c>
      <c r="G24" s="1149"/>
      <c r="H24" s="1150">
        <f>SUM('Assets-Liab 5-6'!C4+'Assets-Liab 5-6'!D4+'Assets-Liab 5-6'!F4+'Assets-Liab 5-6'!I4+'Assets-Liab 5-6'!C5+'Assets-Liab 5-6'!D5+'Assets-Liab 5-6'!F5+'Assets-Liab 5-6'!I5)</f>
        <v>5538534</v>
      </c>
      <c r="I24" s="676"/>
      <c r="J24" s="676"/>
      <c r="K24" s="1161">
        <f>TRUNC(((H24/H25*100000)/100000),2)</f>
        <v>149.24</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37110.70278</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5404559.5534499995</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8"/>
      <c r="C32" s="153" t="s">
        <v>990</v>
      </c>
      <c r="D32" s="153"/>
      <c r="E32" s="153"/>
      <c r="F32" s="153"/>
      <c r="G32" s="1149"/>
      <c r="H32" s="1150">
        <f>'FP Info 3'!H37</f>
        <v>24821600</v>
      </c>
      <c r="I32" s="1159"/>
      <c r="J32" s="1159"/>
      <c r="K32" s="1161">
        <f>TRUNC(100-((((H32/H33*100))*100)/100),2)</f>
        <v>2.4</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25433221.428000003</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T38" sqref="T38:AA38"/>
      <selection pane="bottomLeft" activeCell="D5" sqref="D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5"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2364659</v>
      </c>
      <c r="D4" s="408">
        <v>1206426</v>
      </c>
      <c r="E4" s="408">
        <v>290686</v>
      </c>
      <c r="F4" s="408">
        <v>561436</v>
      </c>
      <c r="G4" s="408">
        <v>202677</v>
      </c>
      <c r="H4" s="408">
        <v>6808628</v>
      </c>
      <c r="I4" s="408">
        <v>1367823</v>
      </c>
      <c r="J4" s="432">
        <v>315700</v>
      </c>
      <c r="K4" s="408">
        <v>69932</v>
      </c>
      <c r="L4" s="408">
        <v>211952</v>
      </c>
      <c r="M4" s="429"/>
      <c r="N4" s="478"/>
    </row>
    <row r="5" spans="1:14" x14ac:dyDescent="0.2">
      <c r="A5" s="473" t="s">
        <v>1150</v>
      </c>
      <c r="B5" s="39">
        <v>120</v>
      </c>
      <c r="C5" s="679"/>
      <c r="D5" s="408">
        <v>51</v>
      </c>
      <c r="E5" s="408"/>
      <c r="F5" s="408"/>
      <c r="G5" s="408"/>
      <c r="H5" s="408"/>
      <c r="I5" s="408">
        <v>38139</v>
      </c>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v>394835</v>
      </c>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2759494</v>
      </c>
      <c r="D13" s="681">
        <f t="shared" ref="D13:L13" si="0">SUM(D4:D12)</f>
        <v>1206477</v>
      </c>
      <c r="E13" s="681">
        <f t="shared" si="0"/>
        <v>290686</v>
      </c>
      <c r="F13" s="681">
        <f t="shared" si="0"/>
        <v>561436</v>
      </c>
      <c r="G13" s="681">
        <f t="shared" si="0"/>
        <v>202677</v>
      </c>
      <c r="H13" s="681">
        <f t="shared" si="0"/>
        <v>6808628</v>
      </c>
      <c r="I13" s="681">
        <f t="shared" si="0"/>
        <v>1405962</v>
      </c>
      <c r="J13" s="681">
        <f t="shared" si="0"/>
        <v>315700</v>
      </c>
      <c r="K13" s="681">
        <f t="shared" si="0"/>
        <v>69932</v>
      </c>
      <c r="L13" s="681">
        <f t="shared" si="0"/>
        <v>211952</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1859441</v>
      </c>
      <c r="N16" s="711"/>
    </row>
    <row r="17" spans="1:14" s="696" customFormat="1" ht="12.75" customHeight="1" x14ac:dyDescent="0.2">
      <c r="A17" s="710" t="s">
        <v>1692</v>
      </c>
      <c r="B17" s="538">
        <v>230</v>
      </c>
      <c r="C17" s="503"/>
      <c r="D17" s="503"/>
      <c r="E17" s="503"/>
      <c r="F17" s="503"/>
      <c r="G17" s="503"/>
      <c r="H17" s="503"/>
      <c r="I17" s="503"/>
      <c r="J17" s="503"/>
      <c r="K17" s="503"/>
      <c r="L17" s="503"/>
      <c r="M17" s="432">
        <v>86212958</v>
      </c>
      <c r="N17" s="711"/>
    </row>
    <row r="18" spans="1:14" s="696" customFormat="1" ht="12.75" customHeight="1" x14ac:dyDescent="0.2">
      <c r="A18" s="710" t="s">
        <v>1693</v>
      </c>
      <c r="B18" s="538">
        <v>240</v>
      </c>
      <c r="C18" s="503"/>
      <c r="D18" s="503"/>
      <c r="E18" s="503"/>
      <c r="F18" s="503"/>
      <c r="G18" s="503"/>
      <c r="H18" s="503"/>
      <c r="I18" s="503"/>
      <c r="J18" s="503"/>
      <c r="K18" s="503"/>
      <c r="L18" s="503"/>
      <c r="M18" s="432">
        <v>384388</v>
      </c>
      <c r="N18" s="711"/>
    </row>
    <row r="19" spans="1:14" s="696" customFormat="1" ht="12.75" customHeight="1" x14ac:dyDescent="0.2">
      <c r="A19" s="710" t="s">
        <v>1694</v>
      </c>
      <c r="B19" s="538">
        <v>250</v>
      </c>
      <c r="C19" s="503"/>
      <c r="D19" s="503"/>
      <c r="E19" s="503"/>
      <c r="F19" s="503"/>
      <c r="G19" s="503"/>
      <c r="H19" s="503"/>
      <c r="I19" s="503"/>
      <c r="J19" s="503"/>
      <c r="K19" s="503"/>
      <c r="L19" s="503"/>
      <c r="M19" s="432">
        <v>679697</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290686</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24530914</v>
      </c>
    </row>
    <row r="23" spans="1:14" ht="13.5" customHeight="1" thickBot="1" x14ac:dyDescent="0.25">
      <c r="A23" s="460" t="s">
        <v>728</v>
      </c>
      <c r="B23" s="716"/>
      <c r="C23" s="429"/>
      <c r="D23" s="429"/>
      <c r="E23" s="429"/>
      <c r="F23" s="429"/>
      <c r="G23" s="429"/>
      <c r="H23" s="429"/>
      <c r="I23" s="429"/>
      <c r="J23" s="429"/>
      <c r="K23" s="429"/>
      <c r="L23" s="429"/>
      <c r="M23" s="685">
        <f>SUM(M15:M22)</f>
        <v>89136484</v>
      </c>
      <c r="N23" s="685">
        <f>SUM(N21:N22)</f>
        <v>24821600</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v>900</v>
      </c>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1219</v>
      </c>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211952</v>
      </c>
      <c r="M33" s="429"/>
      <c r="N33" s="478"/>
    </row>
    <row r="34" spans="1:14" ht="13.5" customHeight="1" thickBot="1" x14ac:dyDescent="0.25">
      <c r="A34" s="1066" t="s">
        <v>739</v>
      </c>
      <c r="B34" s="717"/>
      <c r="C34" s="1089">
        <f>SUM(C25:C33)</f>
        <v>2119</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211952</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24821600</v>
      </c>
    </row>
    <row r="37" spans="1:14" ht="13.5" thickBot="1" x14ac:dyDescent="0.25">
      <c r="A37" s="460" t="s">
        <v>738</v>
      </c>
      <c r="B37" s="716"/>
      <c r="C37" s="503"/>
      <c r="D37" s="503"/>
      <c r="E37" s="503"/>
      <c r="F37" s="503"/>
      <c r="G37" s="503"/>
      <c r="H37" s="503"/>
      <c r="I37" s="503"/>
      <c r="J37" s="503"/>
      <c r="K37" s="503"/>
      <c r="L37" s="510"/>
      <c r="M37" s="429"/>
      <c r="N37" s="685">
        <f>SUM(N36:N36)</f>
        <v>24821600</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2757375</v>
      </c>
      <c r="D39" s="719">
        <v>1206477</v>
      </c>
      <c r="E39" s="719">
        <v>290686</v>
      </c>
      <c r="F39" s="719">
        <v>561436</v>
      </c>
      <c r="G39" s="719">
        <v>202677</v>
      </c>
      <c r="H39" s="719">
        <f>6808628</f>
        <v>6808628</v>
      </c>
      <c r="I39" s="719">
        <v>1405962</v>
      </c>
      <c r="J39" s="718">
        <v>315700</v>
      </c>
      <c r="K39" s="719">
        <v>69932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89136484</v>
      </c>
      <c r="N40" s="686"/>
    </row>
    <row r="41" spans="1:14" ht="13.5" customHeight="1" thickBot="1" x14ac:dyDescent="0.25">
      <c r="A41" s="460" t="s">
        <v>740</v>
      </c>
      <c r="B41" s="451"/>
      <c r="C41" s="481">
        <f>(SUM(C34,C37,C38,C39))</f>
        <v>2759494</v>
      </c>
      <c r="D41" s="481">
        <f t="shared" ref="D41:L41" si="2">SUM(D34,D37,D38:D39)</f>
        <v>1206477</v>
      </c>
      <c r="E41" s="481">
        <f t="shared" si="2"/>
        <v>290686</v>
      </c>
      <c r="F41" s="481">
        <f t="shared" si="2"/>
        <v>561436</v>
      </c>
      <c r="G41" s="481">
        <f t="shared" si="2"/>
        <v>202677</v>
      </c>
      <c r="H41" s="481">
        <f t="shared" si="2"/>
        <v>6808628</v>
      </c>
      <c r="I41" s="481">
        <f t="shared" si="2"/>
        <v>1405962</v>
      </c>
      <c r="J41" s="481">
        <f t="shared" si="2"/>
        <v>315700</v>
      </c>
      <c r="K41" s="481">
        <f t="shared" si="2"/>
        <v>69932</v>
      </c>
      <c r="L41" s="481">
        <f t="shared" si="2"/>
        <v>211952</v>
      </c>
      <c r="M41" s="481">
        <f>SUM(M40)</f>
        <v>89136484</v>
      </c>
      <c r="N41" s="481">
        <f>SUM(N37)</f>
        <v>24821600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0" activePane="bottomLeft" state="frozenSplit"/>
      <selection activeCell="D5" sqref="D5"/>
      <selection pane="bottomLeft" activeCell="H37" sqref="H3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9"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9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1879</v>
      </c>
      <c r="B4" s="292">
        <v>1000</v>
      </c>
      <c r="C4" s="687">
        <f>'Revenues 9-14'!C109</f>
        <v>6053422</v>
      </c>
      <c r="D4" s="687">
        <f>'Revenues 9-14'!D109</f>
        <v>1165554</v>
      </c>
      <c r="E4" s="687">
        <f>'Revenues 9-14'!E109</f>
        <v>1935714</v>
      </c>
      <c r="F4" s="687">
        <f>'Revenues 9-14'!F109</f>
        <v>593977</v>
      </c>
      <c r="G4" s="687">
        <f>'Revenues 9-14'!G109</f>
        <v>473092</v>
      </c>
      <c r="H4" s="687">
        <f>'Revenues 9-14'!H109</f>
        <v>1214684</v>
      </c>
      <c r="I4" s="687">
        <f>'Revenues 9-14'!I109</f>
        <v>176326</v>
      </c>
      <c r="J4" s="687">
        <f>'Revenues 9-14'!J109</f>
        <v>261415</v>
      </c>
      <c r="K4" s="687">
        <f>'Revenues 9-14'!K109</f>
        <v>34915</v>
      </c>
      <c r="L4" s="38"/>
    </row>
    <row r="5" spans="1:13" ht="22.5" x14ac:dyDescent="0.2">
      <c r="A5" s="725" t="s">
        <v>1880</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1881</v>
      </c>
      <c r="B6" s="293">
        <v>3000</v>
      </c>
      <c r="C6" s="688">
        <f>'Revenues 9-14'!C173</f>
        <v>4968374</v>
      </c>
      <c r="D6" s="688">
        <f>'Revenues 9-14'!D173</f>
        <v>324801</v>
      </c>
      <c r="E6" s="688">
        <f>'Revenues 9-14'!E173</f>
        <v>0</v>
      </c>
      <c r="F6" s="688">
        <f>'Revenues 9-14'!F173</f>
        <v>206148</v>
      </c>
      <c r="G6" s="688">
        <f>'Revenues 9-14'!G173</f>
        <v>0</v>
      </c>
      <c r="H6" s="688">
        <f>'Revenues 9-14'!H173</f>
        <v>5559357</v>
      </c>
      <c r="I6" s="688">
        <f>'Revenues 9-14'!I173</f>
        <v>0</v>
      </c>
      <c r="J6" s="688">
        <f>'Revenues 9-14'!J173</f>
        <v>0</v>
      </c>
      <c r="K6" s="688">
        <f>'Revenues 9-14'!K173</f>
        <v>0</v>
      </c>
      <c r="L6" s="38"/>
      <c r="M6" s="222"/>
    </row>
    <row r="7" spans="1:13" x14ac:dyDescent="0.2">
      <c r="A7" s="726" t="s">
        <v>1882</v>
      </c>
      <c r="B7" s="293">
        <v>4000</v>
      </c>
      <c r="C7" s="688">
        <f>'Revenues 9-14'!C274</f>
        <v>789560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11811356</v>
      </c>
      <c r="D8" s="481">
        <f t="shared" ref="D8:K8" si="0">SUM(D4:D7)</f>
        <v>1490355</v>
      </c>
      <c r="E8" s="481">
        <f t="shared" si="0"/>
        <v>1935714</v>
      </c>
      <c r="F8" s="481">
        <f t="shared" si="0"/>
        <v>800125</v>
      </c>
      <c r="G8" s="481">
        <f t="shared" si="0"/>
        <v>473092</v>
      </c>
      <c r="H8" s="481">
        <f t="shared" si="0"/>
        <v>6774041</v>
      </c>
      <c r="I8" s="481">
        <f t="shared" si="0"/>
        <v>176326</v>
      </c>
      <c r="J8" s="481">
        <f t="shared" si="0"/>
        <v>261415</v>
      </c>
      <c r="K8" s="481">
        <f t="shared" si="0"/>
        <v>34915</v>
      </c>
      <c r="L8" s="38"/>
    </row>
    <row r="9" spans="1:13" ht="15" thickTop="1" x14ac:dyDescent="0.2">
      <c r="A9" s="1009" t="s">
        <v>342</v>
      </c>
      <c r="B9" s="452">
        <v>3998</v>
      </c>
      <c r="C9" s="414">
        <v>2262403</v>
      </c>
      <c r="D9" s="485"/>
      <c r="E9" s="414"/>
      <c r="F9" s="414"/>
      <c r="G9" s="692"/>
      <c r="H9" s="414"/>
      <c r="I9" s="490" t="s">
        <v>1364</v>
      </c>
      <c r="J9" s="431"/>
      <c r="K9" s="414"/>
      <c r="L9" s="38"/>
    </row>
    <row r="10" spans="1:13" s="47" customFormat="1" ht="13.5" thickBot="1" x14ac:dyDescent="0.25">
      <c r="A10" s="460" t="s">
        <v>1368</v>
      </c>
      <c r="B10" s="453"/>
      <c r="C10" s="481">
        <f>SUM(C8:C9)</f>
        <v>14073759</v>
      </c>
      <c r="D10" s="481">
        <f t="shared" ref="D10:K10" si="1">SUM(D8:D9)</f>
        <v>1490355</v>
      </c>
      <c r="E10" s="481">
        <f t="shared" si="1"/>
        <v>1935714</v>
      </c>
      <c r="F10" s="481">
        <f t="shared" si="1"/>
        <v>800125</v>
      </c>
      <c r="G10" s="481">
        <f t="shared" si="1"/>
        <v>473092</v>
      </c>
      <c r="H10" s="481">
        <f t="shared" si="1"/>
        <v>6774041</v>
      </c>
      <c r="I10" s="481">
        <f t="shared" si="1"/>
        <v>176326</v>
      </c>
      <c r="J10" s="481">
        <f t="shared" si="1"/>
        <v>261415</v>
      </c>
      <c r="K10" s="481">
        <f t="shared" si="1"/>
        <v>34915</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3">
        <v>1000</v>
      </c>
      <c r="C12" s="687">
        <f>'Expenditures 15-22'!K33</f>
        <v>6000729</v>
      </c>
      <c r="D12" s="494" t="s">
        <v>1364</v>
      </c>
      <c r="E12" s="429" t="s">
        <v>1364</v>
      </c>
      <c r="F12" s="429" t="s">
        <v>1364</v>
      </c>
      <c r="G12" s="687">
        <f>'Expenditures 15-22'!K223</f>
        <v>145225</v>
      </c>
      <c r="H12" s="427"/>
      <c r="I12" s="429" t="s">
        <v>1364</v>
      </c>
      <c r="J12" s="429" t="s">
        <v>1364</v>
      </c>
      <c r="K12" s="427" t="s">
        <v>1364</v>
      </c>
      <c r="L12" s="38"/>
    </row>
    <row r="13" spans="1:13" x14ac:dyDescent="0.2">
      <c r="A13" s="726" t="s">
        <v>524</v>
      </c>
      <c r="B13" s="293">
        <v>2000</v>
      </c>
      <c r="C13" s="688">
        <f>'Expenditures 15-22'!K74</f>
        <v>4123022</v>
      </c>
      <c r="D13" s="688">
        <f>'Expenditures 15-22'!K129</f>
        <v>1039388</v>
      </c>
      <c r="E13" s="478" t="s">
        <v>1364</v>
      </c>
      <c r="F13" s="688">
        <f>'Expenditures 15-22'!K178</f>
        <v>881609</v>
      </c>
      <c r="G13" s="688">
        <f>'Expenditures 15-22'!K273</f>
        <v>320319</v>
      </c>
      <c r="H13" s="688">
        <f>'Expenditures 15-22'!K296</f>
        <v>9021625</v>
      </c>
      <c r="I13" s="429" t="s">
        <v>1364</v>
      </c>
      <c r="J13" s="741">
        <f>'Expenditures 15-22'!K323</f>
        <v>226292</v>
      </c>
      <c r="K13" s="693">
        <f>'Expenditures 15-22'!K341</f>
        <v>5675</v>
      </c>
      <c r="L13" s="38"/>
    </row>
    <row r="14" spans="1:13" x14ac:dyDescent="0.2">
      <c r="A14" s="726" t="s">
        <v>516</v>
      </c>
      <c r="B14" s="293">
        <v>3000</v>
      </c>
      <c r="C14" s="688">
        <f>'Expenditures 15-22'!K75</f>
        <v>55866</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3">
        <v>4000</v>
      </c>
      <c r="C15" s="688">
        <f>'Expenditures 15-22'!K102</f>
        <v>1227010</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22213</v>
      </c>
      <c r="D16" s="688">
        <f>'Expenditures 15-22'!K148</f>
        <v>0</v>
      </c>
      <c r="E16" s="688">
        <f>'Expenditures 15-22'!K166</f>
        <v>1915859</v>
      </c>
      <c r="F16" s="688">
        <f>'Expenditures 15-22'!K202</f>
        <v>10016</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11428840</v>
      </c>
      <c r="D17" s="481">
        <f t="shared" si="2"/>
        <v>1039388</v>
      </c>
      <c r="E17" s="481">
        <f t="shared" si="2"/>
        <v>1915859</v>
      </c>
      <c r="F17" s="481">
        <f t="shared" si="2"/>
        <v>891625</v>
      </c>
      <c r="G17" s="481">
        <f t="shared" si="2"/>
        <v>465544</v>
      </c>
      <c r="H17" s="481">
        <f t="shared" si="2"/>
        <v>9021625</v>
      </c>
      <c r="I17" s="429"/>
      <c r="J17" s="481">
        <f>SUM(J12:J16)</f>
        <v>226292</v>
      </c>
      <c r="K17" s="481">
        <f>SUM(K12:K16)</f>
        <v>5675</v>
      </c>
      <c r="L17" s="38"/>
    </row>
    <row r="18" spans="1:12" ht="15" customHeight="1" thickTop="1" x14ac:dyDescent="0.2">
      <c r="A18" s="1010" t="s">
        <v>1297</v>
      </c>
      <c r="B18" s="258">
        <v>4180</v>
      </c>
      <c r="C18" s="687">
        <f t="shared" ref="C18:H18" si="3">C9</f>
        <v>2262403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13691243</v>
      </c>
      <c r="D19" s="481">
        <f t="shared" si="4"/>
        <v>1039388</v>
      </c>
      <c r="E19" s="481">
        <f t="shared" si="4"/>
        <v>1915859</v>
      </c>
      <c r="F19" s="481">
        <f t="shared" si="4"/>
        <v>891625</v>
      </c>
      <c r="G19" s="481">
        <f t="shared" si="4"/>
        <v>465544</v>
      </c>
      <c r="H19" s="481">
        <f t="shared" si="4"/>
        <v>9021625</v>
      </c>
      <c r="I19" s="429"/>
      <c r="J19" s="481">
        <f>SUM(J17:J18)</f>
        <v>226292</v>
      </c>
      <c r="K19" s="481">
        <f>SUM(K17:K18)</f>
        <v>5675</v>
      </c>
      <c r="L19" s="38"/>
    </row>
    <row r="20" spans="1:12" ht="27" thickTop="1" thickBot="1" x14ac:dyDescent="0.25">
      <c r="A20" s="454" t="s">
        <v>1298</v>
      </c>
      <c r="B20" s="455"/>
      <c r="C20" s="1008">
        <f>C8-C17</f>
        <v>382516</v>
      </c>
      <c r="D20" s="1008">
        <f t="shared" ref="D20:K20" si="5">D8-D17</f>
        <v>450967</v>
      </c>
      <c r="E20" s="1008">
        <f t="shared" si="5"/>
        <v>19855</v>
      </c>
      <c r="F20" s="1008">
        <f t="shared" si="5"/>
        <v>-91500</v>
      </c>
      <c r="G20" s="1008">
        <f t="shared" si="5"/>
        <v>7548</v>
      </c>
      <c r="H20" s="1008">
        <f t="shared" si="5"/>
        <v>-2247584</v>
      </c>
      <c r="I20" s="1008">
        <f t="shared" si="5"/>
        <v>176326</v>
      </c>
      <c r="J20" s="1008">
        <f t="shared" si="5"/>
        <v>35123</v>
      </c>
      <c r="K20" s="1008">
        <f t="shared" si="5"/>
        <v>29240</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v>6151600</v>
      </c>
      <c r="I43" s="432"/>
      <c r="J43" s="432"/>
      <c r="K43" s="432"/>
      <c r="L43" s="500"/>
    </row>
    <row r="44" spans="1:12" s="696" customFormat="1" ht="13.5" customHeight="1" thickBot="1" x14ac:dyDescent="0.25">
      <c r="A44" s="720" t="s">
        <v>432</v>
      </c>
      <c r="B44" s="701"/>
      <c r="C44" s="684">
        <f>SUM(C24:C43)</f>
        <v>0</v>
      </c>
      <c r="D44" s="684">
        <f t="shared" ref="D44:K44" si="6">SUM(D24:D43)</f>
        <v>0</v>
      </c>
      <c r="E44" s="684">
        <f t="shared" si="6"/>
        <v>0</v>
      </c>
      <c r="F44" s="684">
        <f t="shared" si="6"/>
        <v>0</v>
      </c>
      <c r="G44" s="684">
        <f t="shared" si="6"/>
        <v>0</v>
      </c>
      <c r="H44" s="684">
        <f t="shared" si="6"/>
        <v>6151600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v>49200</v>
      </c>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49200</v>
      </c>
      <c r="I76" s="684">
        <f t="shared" si="7"/>
        <v>0</v>
      </c>
      <c r="J76" s="684">
        <f t="shared" si="7"/>
        <v>0</v>
      </c>
      <c r="K76" s="684">
        <f t="shared" si="7"/>
        <v>0</v>
      </c>
      <c r="L76" s="500"/>
    </row>
    <row r="77" spans="1:12" ht="14.25" thickTop="1" thickBot="1" x14ac:dyDescent="0.25">
      <c r="A77" s="1017" t="s">
        <v>1376</v>
      </c>
      <c r="B77" s="702"/>
      <c r="C77" s="440">
        <f t="shared" ref="C77:K77" si="8">C44-C76</f>
        <v>0</v>
      </c>
      <c r="D77" s="440">
        <f t="shared" si="8"/>
        <v>0</v>
      </c>
      <c r="E77" s="440">
        <f t="shared" si="8"/>
        <v>0</v>
      </c>
      <c r="F77" s="440">
        <f t="shared" si="8"/>
        <v>0</v>
      </c>
      <c r="G77" s="440">
        <f t="shared" si="8"/>
        <v>0</v>
      </c>
      <c r="H77" s="440">
        <f t="shared" si="8"/>
        <v>6102400</v>
      </c>
      <c r="I77" s="440">
        <f t="shared" si="8"/>
        <v>0</v>
      </c>
      <c r="J77" s="440">
        <f t="shared" si="8"/>
        <v>0</v>
      </c>
      <c r="K77" s="440">
        <f t="shared" si="8"/>
        <v>0</v>
      </c>
      <c r="L77" s="38"/>
    </row>
    <row r="78" spans="1:12" ht="29.25" customHeight="1" thickTop="1" thickBot="1" x14ac:dyDescent="0.25">
      <c r="A78" s="2287" t="s">
        <v>680</v>
      </c>
      <c r="B78" s="2288"/>
      <c r="C78" s="439">
        <f t="shared" ref="C78:K78" si="9">C20+C77</f>
        <v>382516</v>
      </c>
      <c r="D78" s="439">
        <f t="shared" si="9"/>
        <v>450967</v>
      </c>
      <c r="E78" s="439">
        <f t="shared" si="9"/>
        <v>19855</v>
      </c>
      <c r="F78" s="439">
        <f t="shared" si="9"/>
        <v>-91500</v>
      </c>
      <c r="G78" s="439">
        <f t="shared" si="9"/>
        <v>7548</v>
      </c>
      <c r="H78" s="439">
        <f t="shared" si="9"/>
        <v>3854816</v>
      </c>
      <c r="I78" s="439">
        <f t="shared" si="9"/>
        <v>176326</v>
      </c>
      <c r="J78" s="439">
        <f t="shared" si="9"/>
        <v>35123</v>
      </c>
      <c r="K78" s="439">
        <f t="shared" si="9"/>
        <v>29240</v>
      </c>
      <c r="L78" s="501"/>
    </row>
    <row r="79" spans="1:12" ht="13.5" thickTop="1" x14ac:dyDescent="0.2">
      <c r="A79" s="812" t="s">
        <v>1948</v>
      </c>
      <c r="B79" s="456"/>
      <c r="C79" s="431">
        <v>2374859</v>
      </c>
      <c r="D79" s="695">
        <v>755510</v>
      </c>
      <c r="E79" s="695">
        <v>270831</v>
      </c>
      <c r="F79" s="695">
        <v>652936</v>
      </c>
      <c r="G79" s="695">
        <v>195129</v>
      </c>
      <c r="H79" s="695">
        <v>2953812</v>
      </c>
      <c r="I79" s="695">
        <v>1229636</v>
      </c>
      <c r="J79" s="695">
        <v>280577</v>
      </c>
      <c r="K79" s="695">
        <v>40692</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1949</v>
      </c>
      <c r="B81" s="453"/>
      <c r="C81" s="481">
        <f>(SUM(C78:C80))</f>
        <v>2757375</v>
      </c>
      <c r="D81" s="481">
        <f>SUM(D78:D80)</f>
        <v>1206477</v>
      </c>
      <c r="E81" s="481">
        <f t="shared" ref="E81:K81" si="10">SUM(E78:E80)</f>
        <v>290686</v>
      </c>
      <c r="F81" s="481">
        <f t="shared" si="10"/>
        <v>561436</v>
      </c>
      <c r="G81" s="481">
        <f t="shared" si="10"/>
        <v>202677</v>
      </c>
      <c r="H81" s="481">
        <f t="shared" si="10"/>
        <v>6808628</v>
      </c>
      <c r="I81" s="481">
        <f t="shared" si="10"/>
        <v>1405962</v>
      </c>
      <c r="J81" s="481">
        <f t="shared" si="10"/>
        <v>315700</v>
      </c>
      <c r="K81" s="481">
        <f t="shared" si="10"/>
        <v>69932</v>
      </c>
      <c r="L81" s="38"/>
    </row>
    <row r="82" spans="1:12" ht="0.75" customHeight="1" thickTop="1" thickBot="1" x14ac:dyDescent="0.25">
      <c r="A82" s="624" t="s">
        <v>398</v>
      </c>
      <c r="B82" s="622"/>
      <c r="C82" s="1126">
        <f>(C81-C79)</f>
        <v>382516</v>
      </c>
      <c r="D82" s="1126">
        <f t="shared" ref="D82:K82" si="11">(D81-D79)</f>
        <v>450967</v>
      </c>
      <c r="E82" s="1126">
        <f t="shared" si="11"/>
        <v>19855</v>
      </c>
      <c r="F82" s="1126">
        <f t="shared" si="11"/>
        <v>-91500</v>
      </c>
      <c r="G82" s="1126">
        <f t="shared" si="11"/>
        <v>7548</v>
      </c>
      <c r="H82" s="1126">
        <f t="shared" si="11"/>
        <v>3854816</v>
      </c>
      <c r="I82" s="1126">
        <f t="shared" si="11"/>
        <v>176326</v>
      </c>
      <c r="J82" s="1126">
        <f t="shared" si="11"/>
        <v>35123</v>
      </c>
      <c r="K82" s="1126">
        <f t="shared" si="11"/>
        <v>29240</v>
      </c>
    </row>
    <row r="83" spans="1:12" ht="14.25" hidden="1" thickTop="1" thickBot="1" x14ac:dyDescent="0.25">
      <c r="A83" s="721" t="s">
        <v>399</v>
      </c>
      <c r="B83" s="623"/>
      <c r="C83" s="1127">
        <f>C82/C81</f>
        <v>0.1387246928691237</v>
      </c>
      <c r="D83" s="1127">
        <f t="shared" ref="D83:K83" si="12">D82/D81</f>
        <v>0.37378831092511505</v>
      </c>
      <c r="E83" s="1127">
        <f t="shared" si="12"/>
        <v>6.8303943086354346E-2</v>
      </c>
      <c r="F83" s="1127">
        <f t="shared" si="12"/>
        <v>-0.16297494282518399</v>
      </c>
      <c r="G83" s="1127">
        <f t="shared" si="12"/>
        <v>3.7241522225018135E-2</v>
      </c>
      <c r="H83" s="1127">
        <f t="shared" si="12"/>
        <v>0.566166340707702</v>
      </c>
      <c r="I83" s="1127">
        <f t="shared" si="12"/>
        <v>0.12541306237295174</v>
      </c>
      <c r="J83" s="1127">
        <f t="shared" si="12"/>
        <v>0.11125435540069686</v>
      </c>
      <c r="K83" s="1127">
        <f t="shared" si="12"/>
        <v>0.41812045987530744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7" activePane="bottomLeft" state="frozen"/>
      <selection activeCell="T38" sqref="T38:AA38"/>
      <selection pane="bottomLeft" activeCell="T38" sqref="T38:AA3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9" t="s">
        <v>1868</v>
      </c>
      <c r="B1" s="75"/>
      <c r="C1" s="56" t="s">
        <v>492</v>
      </c>
      <c r="D1" s="56" t="s">
        <v>493</v>
      </c>
      <c r="E1" s="56" t="s">
        <v>494</v>
      </c>
      <c r="F1" s="56" t="s">
        <v>495</v>
      </c>
      <c r="G1" s="56" t="s">
        <v>496</v>
      </c>
      <c r="H1" s="56" t="s">
        <v>497</v>
      </c>
      <c r="I1" s="56" t="s">
        <v>498</v>
      </c>
      <c r="J1" s="56" t="s">
        <v>499</v>
      </c>
      <c r="K1" s="56" t="s">
        <v>854</v>
      </c>
    </row>
    <row r="2" spans="1:12" ht="36" x14ac:dyDescent="0.2">
      <c r="A2" s="2290"/>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4476805</v>
      </c>
      <c r="D5" s="414">
        <v>1031609</v>
      </c>
      <c r="E5" s="408">
        <v>1919707</v>
      </c>
      <c r="F5" s="798">
        <v>590292</v>
      </c>
      <c r="G5" s="408">
        <v>173256</v>
      </c>
      <c r="H5" s="408"/>
      <c r="I5" s="408">
        <v>166829</v>
      </c>
      <c r="J5" s="432">
        <v>259884</v>
      </c>
      <c r="K5" s="408">
        <v>34673</v>
      </c>
    </row>
    <row r="6" spans="1:12" ht="14.25" x14ac:dyDescent="0.2">
      <c r="A6" s="903" t="s">
        <v>473</v>
      </c>
      <c r="B6" s="39">
        <v>1130</v>
      </c>
      <c r="C6" s="408">
        <v>173256</v>
      </c>
      <c r="D6" s="408"/>
      <c r="E6" s="477"/>
      <c r="F6" s="477"/>
      <c r="G6" s="429"/>
      <c r="H6" s="429"/>
      <c r="I6" s="429"/>
      <c r="J6" s="429"/>
      <c r="K6" s="429"/>
    </row>
    <row r="7" spans="1:12" x14ac:dyDescent="0.2">
      <c r="A7" s="903" t="s">
        <v>116</v>
      </c>
      <c r="B7" s="259">
        <v>1140</v>
      </c>
      <c r="C7" s="408">
        <v>173256</v>
      </c>
      <c r="D7" s="408"/>
      <c r="E7" s="429"/>
      <c r="F7" s="432"/>
      <c r="G7" s="432"/>
      <c r="H7" s="432"/>
      <c r="I7" s="429"/>
      <c r="J7" s="429"/>
      <c r="K7" s="429"/>
    </row>
    <row r="8" spans="1:12" x14ac:dyDescent="0.2">
      <c r="A8" s="903" t="s">
        <v>474</v>
      </c>
      <c r="B8" s="39">
        <v>1150</v>
      </c>
      <c r="C8" s="477"/>
      <c r="D8" s="477"/>
      <c r="E8" s="503"/>
      <c r="F8" s="503"/>
      <c r="G8" s="414">
        <v>242601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4823317</v>
      </c>
      <c r="D12" s="480">
        <f t="shared" si="0"/>
        <v>1031609</v>
      </c>
      <c r="E12" s="480">
        <f t="shared" si="0"/>
        <v>1919707</v>
      </c>
      <c r="F12" s="480">
        <f t="shared" si="0"/>
        <v>590292</v>
      </c>
      <c r="G12" s="480">
        <f t="shared" si="0"/>
        <v>415857</v>
      </c>
      <c r="H12" s="480">
        <f t="shared" si="0"/>
        <v>0</v>
      </c>
      <c r="I12" s="480">
        <f t="shared" si="0"/>
        <v>166829</v>
      </c>
      <c r="J12" s="480">
        <f t="shared" si="0"/>
        <v>259884</v>
      </c>
      <c r="K12" s="481">
        <f t="shared" si="0"/>
        <v>34673</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v>21280</v>
      </c>
      <c r="D14" s="408">
        <v>4551</v>
      </c>
      <c r="E14" s="408">
        <v>8470</v>
      </c>
      <c r="F14" s="408">
        <v>2604</v>
      </c>
      <c r="G14" s="408">
        <v>1835</v>
      </c>
      <c r="H14" s="408"/>
      <c r="I14" s="408">
        <v>736</v>
      </c>
      <c r="J14" s="432">
        <v>1147</v>
      </c>
      <c r="K14" s="408">
        <v>153</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v>575043</v>
      </c>
      <c r="D16" s="408">
        <v>115600</v>
      </c>
      <c r="E16" s="408"/>
      <c r="F16" s="408"/>
      <c r="G16" s="408">
        <v>55000</v>
      </c>
      <c r="H16" s="408"/>
      <c r="I16" s="408"/>
      <c r="J16" s="432"/>
      <c r="K16" s="408"/>
    </row>
    <row r="17" spans="1:11" ht="12.75" customHeight="1" x14ac:dyDescent="0.2">
      <c r="A17" s="903" t="s">
        <v>925</v>
      </c>
      <c r="B17" s="39">
        <v>1290</v>
      </c>
      <c r="C17" s="479">
        <v>6165</v>
      </c>
      <c r="D17" s="408"/>
      <c r="E17" s="408"/>
      <c r="F17" s="408"/>
      <c r="G17" s="408"/>
      <c r="H17" s="408"/>
      <c r="I17" s="408"/>
      <c r="J17" s="432"/>
      <c r="K17" s="408"/>
    </row>
    <row r="18" spans="1:11" ht="12.75" customHeight="1" thickBot="1" x14ac:dyDescent="0.25">
      <c r="A18" s="460" t="s">
        <v>616</v>
      </c>
      <c r="B18" s="453"/>
      <c r="C18" s="483">
        <f>SUM(C14:C17)</f>
        <v>602488</v>
      </c>
      <c r="D18" s="483">
        <f t="shared" ref="D18:K18" si="1">SUM(D14:D17)</f>
        <v>120151</v>
      </c>
      <c r="E18" s="483">
        <f t="shared" si="1"/>
        <v>8470</v>
      </c>
      <c r="F18" s="483">
        <f t="shared" si="1"/>
        <v>2604</v>
      </c>
      <c r="G18" s="483">
        <f t="shared" si="1"/>
        <v>56835</v>
      </c>
      <c r="H18" s="483">
        <f t="shared" si="1"/>
        <v>0</v>
      </c>
      <c r="I18" s="483">
        <f t="shared" si="1"/>
        <v>736</v>
      </c>
      <c r="J18" s="483">
        <f t="shared" si="1"/>
        <v>1147</v>
      </c>
      <c r="K18" s="1062">
        <f t="shared" si="1"/>
        <v>153</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128296</v>
      </c>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128296</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5621</v>
      </c>
      <c r="D65" s="408">
        <v>1615</v>
      </c>
      <c r="E65" s="408">
        <v>937</v>
      </c>
      <c r="F65" s="432">
        <v>1081</v>
      </c>
      <c r="G65" s="408">
        <v>400</v>
      </c>
      <c r="H65" s="408">
        <v>32535</v>
      </c>
      <c r="I65" s="408">
        <v>8761</v>
      </c>
      <c r="J65" s="432">
        <v>384</v>
      </c>
      <c r="K65" s="408">
        <v>89</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5621</v>
      </c>
      <c r="D67" s="481">
        <f t="shared" ref="D67:K67" si="2">SUM(D65:D66)</f>
        <v>1615</v>
      </c>
      <c r="E67" s="481">
        <f t="shared" si="2"/>
        <v>937</v>
      </c>
      <c r="F67" s="481">
        <f t="shared" si="2"/>
        <v>1081</v>
      </c>
      <c r="G67" s="481">
        <f t="shared" si="2"/>
        <v>400</v>
      </c>
      <c r="H67" s="481">
        <f t="shared" si="2"/>
        <v>32535</v>
      </c>
      <c r="I67" s="481">
        <f t="shared" si="2"/>
        <v>8761</v>
      </c>
      <c r="J67" s="481">
        <f t="shared" si="2"/>
        <v>384</v>
      </c>
      <c r="K67" s="481">
        <f t="shared" si="2"/>
        <v>89</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v>153748</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1198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154946</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72762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20230</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14421</v>
      </c>
      <c r="D81" s="408"/>
      <c r="E81" s="429"/>
      <c r="F81" s="429"/>
      <c r="G81" s="429"/>
      <c r="H81" s="429"/>
      <c r="I81" s="429"/>
      <c r="J81" s="429"/>
      <c r="K81" s="429"/>
    </row>
    <row r="82" spans="1:11" ht="12.75" customHeight="1" thickBot="1" x14ac:dyDescent="0.25">
      <c r="A82" s="460" t="s">
        <v>275</v>
      </c>
      <c r="B82" s="453"/>
      <c r="C82" s="480">
        <f>SUM(C77:C81)</f>
        <v>107413</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v>76770</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76770</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c r="D95" s="479"/>
      <c r="E95" s="427"/>
      <c r="F95" s="427"/>
      <c r="G95" s="427"/>
      <c r="H95" s="427"/>
      <c r="I95" s="427"/>
      <c r="J95" s="427"/>
      <c r="K95" s="427"/>
    </row>
    <row r="96" spans="1:11" ht="12.75" customHeight="1" x14ac:dyDescent="0.2">
      <c r="A96" s="903" t="s">
        <v>449</v>
      </c>
      <c r="B96" s="39">
        <v>1920</v>
      </c>
      <c r="C96" s="479"/>
      <c r="D96" s="479"/>
      <c r="E96" s="506"/>
      <c r="F96" s="431"/>
      <c r="G96" s="431"/>
      <c r="H96" s="431">
        <v>1182149</v>
      </c>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5358</v>
      </c>
      <c r="D99" s="408"/>
      <c r="E99" s="408">
        <v>6600</v>
      </c>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f>149213</f>
        <v>149213</v>
      </c>
      <c r="D107" s="408">
        <v>12179</v>
      </c>
      <c r="E107" s="408"/>
      <c r="F107" s="408"/>
      <c r="G107" s="408"/>
      <c r="H107" s="408"/>
      <c r="I107" s="408"/>
      <c r="J107" s="432"/>
      <c r="K107" s="408"/>
    </row>
    <row r="108" spans="1:12" ht="12.75" customHeight="1" thickBot="1" x14ac:dyDescent="0.25">
      <c r="A108" s="460" t="s">
        <v>565</v>
      </c>
      <c r="B108" s="730"/>
      <c r="C108" s="480">
        <f>SUM(C95:C107)</f>
        <v>154571</v>
      </c>
      <c r="D108" s="480">
        <f t="shared" ref="D108:K108" si="3">SUM(D95:D107)</f>
        <v>12179</v>
      </c>
      <c r="E108" s="480">
        <f t="shared" si="3"/>
        <v>6600</v>
      </c>
      <c r="F108" s="480">
        <f t="shared" si="3"/>
        <v>0</v>
      </c>
      <c r="G108" s="480">
        <f t="shared" si="3"/>
        <v>0</v>
      </c>
      <c r="H108" s="480">
        <f t="shared" si="3"/>
        <v>1182149</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6053422</v>
      </c>
      <c r="D109" s="489">
        <f t="shared" si="4"/>
        <v>1165554</v>
      </c>
      <c r="E109" s="489">
        <f t="shared" si="4"/>
        <v>1935714</v>
      </c>
      <c r="F109" s="489">
        <f t="shared" si="4"/>
        <v>593977</v>
      </c>
      <c r="G109" s="489">
        <f t="shared" si="4"/>
        <v>473092</v>
      </c>
      <c r="H109" s="489">
        <f t="shared" si="4"/>
        <v>1214684</v>
      </c>
      <c r="I109" s="489">
        <f t="shared" si="4"/>
        <v>176326</v>
      </c>
      <c r="J109" s="489">
        <f t="shared" si="4"/>
        <v>261415</v>
      </c>
      <c r="K109" s="439">
        <f t="shared" si="4"/>
        <v>34915</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1859</v>
      </c>
      <c r="B116" s="1814"/>
      <c r="C116" s="491"/>
      <c r="D116" s="427"/>
      <c r="E116" s="488"/>
      <c r="F116" s="427"/>
      <c r="G116" s="427"/>
      <c r="H116" s="488"/>
      <c r="I116" s="429"/>
      <c r="J116" s="427"/>
      <c r="K116" s="427"/>
    </row>
    <row r="117" spans="1:11" ht="12.75" customHeight="1" x14ac:dyDescent="0.2">
      <c r="A117" s="473" t="s">
        <v>1698</v>
      </c>
      <c r="B117" s="261">
        <v>3001</v>
      </c>
      <c r="C117" s="485">
        <v>3802167</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3802167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433</v>
      </c>
      <c r="D124" s="488"/>
      <c r="E124" s="429"/>
      <c r="F124" s="798"/>
      <c r="G124" s="429"/>
      <c r="H124" s="429"/>
      <c r="I124" s="429"/>
      <c r="J124" s="429"/>
      <c r="K124" s="429"/>
    </row>
    <row r="125" spans="1:11" ht="12.75" customHeight="1" x14ac:dyDescent="0.2">
      <c r="A125" s="903" t="s">
        <v>1769</v>
      </c>
      <c r="B125" s="261">
        <v>3105</v>
      </c>
      <c r="C125" s="408">
        <v>120958</v>
      </c>
      <c r="D125" s="488"/>
      <c r="E125" s="429"/>
      <c r="F125" s="408"/>
      <c r="G125" s="429"/>
      <c r="H125" s="429"/>
      <c r="I125" s="429"/>
      <c r="J125" s="429"/>
      <c r="K125" s="429"/>
    </row>
    <row r="126" spans="1:11" ht="12.75" customHeight="1" x14ac:dyDescent="0.2">
      <c r="A126" s="903" t="s">
        <v>1012</v>
      </c>
      <c r="B126" s="261">
        <v>3110</v>
      </c>
      <c r="C126" s="479">
        <v>212536</v>
      </c>
      <c r="D126" s="408"/>
      <c r="E126" s="429"/>
      <c r="F126" s="408"/>
      <c r="G126" s="429"/>
      <c r="H126" s="429"/>
      <c r="I126" s="429"/>
      <c r="J126" s="429"/>
      <c r="K126" s="429"/>
    </row>
    <row r="127" spans="1:11" ht="12.75" customHeight="1" x14ac:dyDescent="0.2">
      <c r="A127" s="903" t="s">
        <v>111</v>
      </c>
      <c r="B127" s="261">
        <v>3120</v>
      </c>
      <c r="C127" s="408">
        <v>669688</v>
      </c>
      <c r="D127" s="488"/>
      <c r="E127" s="429"/>
      <c r="F127" s="408"/>
      <c r="G127" s="429"/>
      <c r="H127" s="429"/>
      <c r="I127" s="429"/>
      <c r="J127" s="429"/>
      <c r="K127" s="429"/>
    </row>
    <row r="128" spans="1:11" ht="12.75" customHeight="1" x14ac:dyDescent="0.2">
      <c r="A128" s="903" t="s">
        <v>1770</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1003615</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v>480</v>
      </c>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480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2">
        <f>SUM(G142:G143)</f>
        <v>0</v>
      </c>
      <c r="H144" s="429"/>
      <c r="I144" s="429"/>
      <c r="J144" s="429"/>
      <c r="K144" s="429"/>
    </row>
    <row r="145" spans="1:11" s="10" customFormat="1" ht="12.75" customHeight="1" thickTop="1" x14ac:dyDescent="0.2">
      <c r="A145" s="1985" t="s">
        <v>1222</v>
      </c>
      <c r="B145" s="1986">
        <v>3360</v>
      </c>
      <c r="C145" s="1806">
        <v>733</v>
      </c>
      <c r="D145" s="1800"/>
      <c r="E145" s="490"/>
      <c r="F145" s="429"/>
      <c r="G145" s="1987"/>
      <c r="H145" s="429"/>
      <c r="I145" s="429"/>
      <c r="J145" s="429"/>
      <c r="K145" s="429"/>
    </row>
    <row r="146" spans="1:11" ht="12.75" customHeight="1" thickBot="1" x14ac:dyDescent="0.25">
      <c r="A146" s="1983" t="s">
        <v>1073</v>
      </c>
      <c r="B146" s="1984">
        <v>3365</v>
      </c>
      <c r="C146" s="419"/>
      <c r="D146" s="800"/>
      <c r="E146" s="488"/>
      <c r="F146" s="429"/>
      <c r="G146" s="800"/>
      <c r="H146" s="429"/>
      <c r="I146" s="429"/>
      <c r="J146" s="429"/>
      <c r="K146" s="429"/>
    </row>
    <row r="147" spans="1:11" ht="12.75" customHeight="1" thickTop="1" thickBot="1" x14ac:dyDescent="0.25">
      <c r="A147" s="912" t="s">
        <v>144</v>
      </c>
      <c r="B147" s="913">
        <v>3370</v>
      </c>
      <c r="C147" s="419">
        <v>44702</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1771</v>
      </c>
      <c r="B151" s="261">
        <v>3500</v>
      </c>
      <c r="C151" s="479"/>
      <c r="D151" s="408"/>
      <c r="E151" s="488"/>
      <c r="F151" s="408">
        <v>102140</v>
      </c>
      <c r="G151" s="432"/>
      <c r="H151" s="429"/>
      <c r="I151" s="429"/>
      <c r="J151" s="429"/>
      <c r="K151" s="429"/>
    </row>
    <row r="152" spans="1:11" ht="12.75" customHeight="1" x14ac:dyDescent="0.2">
      <c r="A152" s="903" t="s">
        <v>1223</v>
      </c>
      <c r="B152" s="261">
        <v>3510</v>
      </c>
      <c r="C152" s="479"/>
      <c r="D152" s="408"/>
      <c r="E152" s="488"/>
      <c r="F152" s="408">
        <v>104008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206148</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v>14804</v>
      </c>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v>5559357</v>
      </c>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101873</v>
      </c>
      <c r="D171" s="916">
        <v>324801</v>
      </c>
      <c r="E171" s="916"/>
      <c r="F171" s="916"/>
      <c r="G171" s="917"/>
      <c r="H171" s="801"/>
      <c r="I171" s="917"/>
      <c r="J171" s="917"/>
      <c r="K171" s="801"/>
    </row>
    <row r="172" spans="1:11" ht="12.75" customHeight="1" thickTop="1" thickBot="1" x14ac:dyDescent="0.25">
      <c r="A172" s="2291" t="s">
        <v>458</v>
      </c>
      <c r="B172" s="2292"/>
      <c r="C172" s="914">
        <f t="shared" ref="C172:K172" si="6">SUM(C131,C140,C144,C145:C149,C154,C155:C170,C171)</f>
        <v>1166207</v>
      </c>
      <c r="D172" s="914">
        <f t="shared" si="6"/>
        <v>324801</v>
      </c>
      <c r="E172" s="914">
        <f t="shared" si="6"/>
        <v>0</v>
      </c>
      <c r="F172" s="914">
        <f t="shared" si="6"/>
        <v>206148</v>
      </c>
      <c r="G172" s="914">
        <f t="shared" si="6"/>
        <v>0</v>
      </c>
      <c r="H172" s="914">
        <f t="shared" si="6"/>
        <v>5559357</v>
      </c>
      <c r="I172" s="914">
        <f t="shared" si="6"/>
        <v>0</v>
      </c>
      <c r="J172" s="914">
        <f t="shared" si="6"/>
        <v>0</v>
      </c>
      <c r="K172" s="440">
        <f t="shared" si="6"/>
        <v>0</v>
      </c>
    </row>
    <row r="173" spans="1:11" ht="12.75" customHeight="1" thickTop="1" thickBot="1" x14ac:dyDescent="0.25">
      <c r="A173" s="460" t="s">
        <v>459</v>
      </c>
      <c r="B173" s="817" t="s">
        <v>654</v>
      </c>
      <c r="C173" s="489">
        <f>SUM(C121,C172)</f>
        <v>4968374</v>
      </c>
      <c r="D173" s="489">
        <f>SUM(D121,D172)</f>
        <v>324801</v>
      </c>
      <c r="E173" s="489">
        <f>SUM(E121,E172)</f>
        <v>0</v>
      </c>
      <c r="F173" s="489">
        <f t="shared" ref="F173:K173" si="7">SUM(F121,F172)</f>
        <v>206148</v>
      </c>
      <c r="G173" s="489">
        <f t="shared" si="7"/>
        <v>0</v>
      </c>
      <c r="H173" s="489">
        <f t="shared" si="7"/>
        <v>5559357</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93" t="s">
        <v>1860</v>
      </c>
      <c r="B175" s="2294"/>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99" t="s">
        <v>900</v>
      </c>
      <c r="B178" s="230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97" t="s">
        <v>1861</v>
      </c>
      <c r="B179" s="2298"/>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99" t="s">
        <v>901</v>
      </c>
      <c r="B184" s="230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97" t="s">
        <v>1862</v>
      </c>
      <c r="B185" s="2298"/>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v>13342</v>
      </c>
      <c r="D189" s="408"/>
      <c r="E189" s="488"/>
      <c r="F189" s="408"/>
      <c r="G189" s="408"/>
      <c r="H189" s="429"/>
      <c r="I189" s="429"/>
      <c r="J189" s="429"/>
      <c r="K189" s="429"/>
    </row>
    <row r="190" spans="1:11" ht="12.75" customHeight="1" x14ac:dyDescent="0.2">
      <c r="A190" s="903" t="s">
        <v>2004</v>
      </c>
      <c r="B190" s="39">
        <v>4199</v>
      </c>
      <c r="C190" s="479"/>
      <c r="D190" s="408"/>
      <c r="E190" s="488"/>
      <c r="F190" s="408"/>
      <c r="G190" s="408"/>
      <c r="H190" s="429"/>
      <c r="I190" s="429"/>
      <c r="J190" s="429"/>
      <c r="K190" s="429"/>
    </row>
    <row r="191" spans="1:11" ht="12.75" customHeight="1" thickBot="1" x14ac:dyDescent="0.25">
      <c r="A191" s="460" t="s">
        <v>2005</v>
      </c>
      <c r="B191" s="453"/>
      <c r="C191" s="480">
        <f>SUM(C187:C190)</f>
        <v>13342</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1224</v>
      </c>
      <c r="B194" s="39">
        <v>4210</v>
      </c>
      <c r="C194" s="408">
        <v>205051</v>
      </c>
      <c r="D194" s="429"/>
      <c r="E194" s="488"/>
      <c r="F194" s="429"/>
      <c r="G194" s="508"/>
      <c r="H194" s="429"/>
      <c r="I194" s="429"/>
      <c r="J194" s="429"/>
      <c r="K194" s="429"/>
    </row>
    <row r="195" spans="1:11" ht="12.75" customHeight="1" x14ac:dyDescent="0.2">
      <c r="A195" s="903" t="s">
        <v>1213</v>
      </c>
      <c r="B195" s="39">
        <v>4215</v>
      </c>
      <c r="C195" s="479">
        <v>39502</v>
      </c>
      <c r="D195" s="429"/>
      <c r="E195" s="488"/>
      <c r="F195" s="429"/>
      <c r="G195" s="508"/>
      <c r="H195" s="429"/>
      <c r="I195" s="429"/>
      <c r="J195" s="429"/>
      <c r="K195" s="429"/>
    </row>
    <row r="196" spans="1:11" ht="12.75" customHeight="1" x14ac:dyDescent="0.2">
      <c r="A196" s="903" t="s">
        <v>1225</v>
      </c>
      <c r="B196" s="39">
        <v>4220</v>
      </c>
      <c r="C196" s="479"/>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244553</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397067</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397067</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1781</v>
      </c>
      <c r="B220" s="157">
        <v>4620</v>
      </c>
      <c r="C220" s="479">
        <v>24049</v>
      </c>
      <c r="D220" s="408"/>
      <c r="E220" s="429"/>
      <c r="F220" s="408"/>
      <c r="G220" s="408"/>
      <c r="H220" s="429"/>
      <c r="I220" s="429"/>
      <c r="J220" s="429"/>
      <c r="K220" s="429"/>
    </row>
    <row r="221" spans="1:11" ht="12.75" customHeight="1" x14ac:dyDescent="0.2">
      <c r="A221" s="903" t="s">
        <v>1220</v>
      </c>
      <c r="B221" s="39">
        <v>4625</v>
      </c>
      <c r="C221" s="479">
        <v>1571</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25620</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30795</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30795</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1794</v>
      </c>
      <c r="B261" s="1727">
        <v>4902</v>
      </c>
      <c r="C261" s="1725"/>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10205</v>
      </c>
      <c r="D270" s="420"/>
      <c r="E270" s="429"/>
      <c r="F270" s="420"/>
      <c r="G270" s="420"/>
      <c r="H270" s="429"/>
      <c r="I270" s="429"/>
      <c r="J270" s="429"/>
      <c r="K270" s="429"/>
    </row>
    <row r="271" spans="1:11" ht="12.75" customHeight="1" thickTop="1" thickBot="1" x14ac:dyDescent="0.25">
      <c r="A271" s="903" t="s">
        <v>435</v>
      </c>
      <c r="B271" s="39">
        <v>4992</v>
      </c>
      <c r="C271" s="493">
        <v>29920</v>
      </c>
      <c r="D271" s="420"/>
      <c r="E271" s="429"/>
      <c r="F271" s="420"/>
      <c r="G271" s="420"/>
      <c r="H271" s="429"/>
      <c r="I271" s="429"/>
      <c r="J271" s="429"/>
      <c r="K271" s="429"/>
    </row>
    <row r="272" spans="1:11" s="28" customFormat="1" ht="12.75" customHeight="1" thickTop="1" thickBot="1" x14ac:dyDescent="0.25">
      <c r="A272" s="906" t="s">
        <v>78</v>
      </c>
      <c r="B272" s="157">
        <v>4999</v>
      </c>
      <c r="C272" s="493">
        <v>38058</v>
      </c>
      <c r="D272" s="420"/>
      <c r="E272" s="429"/>
      <c r="F272" s="420"/>
      <c r="G272" s="420"/>
      <c r="H272" s="438"/>
      <c r="I272" s="429"/>
      <c r="J272" s="429"/>
      <c r="K272" s="438"/>
    </row>
    <row r="273" spans="1:11" ht="22.5" customHeight="1" thickTop="1" thickBot="1" x14ac:dyDescent="0.25">
      <c r="A273" s="2295" t="s">
        <v>1718</v>
      </c>
      <c r="B273" s="2296"/>
      <c r="C273" s="489">
        <f t="shared" ref="C273:H273" si="10">SUM(C191,C201,C211,C216,C224,C228,C229,C259:C272)</f>
        <v>789560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789560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11811356</v>
      </c>
      <c r="D275" s="489">
        <f t="shared" si="12"/>
        <v>1490355</v>
      </c>
      <c r="E275" s="489">
        <f t="shared" si="12"/>
        <v>1935714</v>
      </c>
      <c r="F275" s="489">
        <f t="shared" si="12"/>
        <v>800125</v>
      </c>
      <c r="G275" s="489">
        <f t="shared" si="12"/>
        <v>473092</v>
      </c>
      <c r="H275" s="489">
        <f t="shared" si="12"/>
        <v>6774041</v>
      </c>
      <c r="I275" s="489">
        <f t="shared" si="12"/>
        <v>176326</v>
      </c>
      <c r="J275" s="489">
        <f t="shared" si="12"/>
        <v>261415</v>
      </c>
      <c r="K275" s="439">
        <f t="shared" si="12"/>
        <v>34915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T38" sqref="T38:AA38"/>
      <selection pane="bottomLeft" activeCell="T38" sqref="T38:AA3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89" t="s">
        <v>1867</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01"/>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305" t="s">
        <v>334</v>
      </c>
      <c r="B3" s="2306"/>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6">
        <v>1100</v>
      </c>
      <c r="C5" s="408">
        <v>2272028</v>
      </c>
      <c r="D5" s="408">
        <v>356589</v>
      </c>
      <c r="E5" s="408">
        <v>6250</v>
      </c>
      <c r="F5" s="408">
        <v>30265</v>
      </c>
      <c r="G5" s="408">
        <v>3085</v>
      </c>
      <c r="H5" s="408">
        <v>10973</v>
      </c>
      <c r="I5" s="432"/>
      <c r="J5" s="432"/>
      <c r="K5" s="410">
        <f>SUM(C5:J5)</f>
        <v>2679190</v>
      </c>
      <c r="L5" s="408">
        <v>2848547</v>
      </c>
    </row>
    <row r="6" spans="1:14" x14ac:dyDescent="0.2">
      <c r="A6" s="1753" t="s">
        <v>1748</v>
      </c>
      <c r="B6" s="266" t="s">
        <v>1746</v>
      </c>
      <c r="C6" s="503"/>
      <c r="D6" s="503"/>
      <c r="E6" s="408"/>
      <c r="F6" s="503"/>
      <c r="G6" s="503"/>
      <c r="H6" s="503"/>
      <c r="I6" s="503"/>
      <c r="J6" s="503"/>
      <c r="K6" s="410">
        <f>SUM(C6,E6)</f>
        <v>0</v>
      </c>
      <c r="L6" s="408">
        <v>0</v>
      </c>
    </row>
    <row r="7" spans="1:14" x14ac:dyDescent="0.2">
      <c r="A7" s="1753" t="s">
        <v>170</v>
      </c>
      <c r="B7" s="266" t="s">
        <v>1120</v>
      </c>
      <c r="C7" s="432"/>
      <c r="D7" s="432"/>
      <c r="E7" s="432"/>
      <c r="F7" s="432"/>
      <c r="G7" s="432"/>
      <c r="H7" s="432"/>
      <c r="I7" s="432"/>
      <c r="J7" s="432"/>
      <c r="K7" s="410">
        <f t="shared" ref="K7:K32" si="0">SUM(C7:J7)</f>
        <v>0</v>
      </c>
      <c r="L7" s="408">
        <v>0</v>
      </c>
    </row>
    <row r="8" spans="1:14" x14ac:dyDescent="0.2">
      <c r="A8" s="1753" t="s">
        <v>171</v>
      </c>
      <c r="B8" s="266">
        <v>1200</v>
      </c>
      <c r="C8" s="408">
        <v>1394028</v>
      </c>
      <c r="D8" s="408">
        <v>333994</v>
      </c>
      <c r="E8" s="408">
        <v>220</v>
      </c>
      <c r="F8" s="408">
        <v>1963</v>
      </c>
      <c r="G8" s="408"/>
      <c r="H8" s="408">
        <v>130</v>
      </c>
      <c r="I8" s="432"/>
      <c r="J8" s="432"/>
      <c r="K8" s="410">
        <f t="shared" si="0"/>
        <v>1730335</v>
      </c>
      <c r="L8" s="408">
        <v>1839525</v>
      </c>
    </row>
    <row r="9" spans="1:14" x14ac:dyDescent="0.2">
      <c r="A9" s="1753" t="s">
        <v>817</v>
      </c>
      <c r="B9" s="266" t="s">
        <v>1121</v>
      </c>
      <c r="C9" s="432"/>
      <c r="D9" s="432"/>
      <c r="E9" s="432"/>
      <c r="F9" s="432"/>
      <c r="G9" s="432"/>
      <c r="H9" s="432"/>
      <c r="I9" s="432"/>
      <c r="J9" s="432"/>
      <c r="K9" s="410">
        <f t="shared" si="0"/>
        <v>0</v>
      </c>
      <c r="L9" s="408">
        <v>0</v>
      </c>
    </row>
    <row r="10" spans="1:14" x14ac:dyDescent="0.2">
      <c r="A10" s="1753" t="s">
        <v>818</v>
      </c>
      <c r="B10" s="266">
        <v>1250</v>
      </c>
      <c r="C10" s="408">
        <v>28609</v>
      </c>
      <c r="D10" s="408">
        <v>13912</v>
      </c>
      <c r="E10" s="408">
        <v>42743</v>
      </c>
      <c r="F10" s="408">
        <v>152064</v>
      </c>
      <c r="G10" s="408">
        <v>2678</v>
      </c>
      <c r="H10" s="408"/>
      <c r="I10" s="432"/>
      <c r="J10" s="432"/>
      <c r="K10" s="410">
        <f t="shared" si="0"/>
        <v>240006</v>
      </c>
      <c r="L10" s="408">
        <v>242153</v>
      </c>
    </row>
    <row r="11" spans="1:14" x14ac:dyDescent="0.2">
      <c r="A11" s="1753" t="s">
        <v>1320</v>
      </c>
      <c r="B11" s="266" t="s">
        <v>168</v>
      </c>
      <c r="C11" s="432"/>
      <c r="D11" s="432"/>
      <c r="E11" s="432"/>
      <c r="F11" s="432"/>
      <c r="G11" s="432"/>
      <c r="H11" s="432"/>
      <c r="I11" s="432"/>
      <c r="J11" s="432"/>
      <c r="K11" s="410">
        <f t="shared" si="0"/>
        <v>0</v>
      </c>
      <c r="L11" s="408">
        <v>0</v>
      </c>
    </row>
    <row r="12" spans="1:14" x14ac:dyDescent="0.2">
      <c r="A12" s="1753" t="s">
        <v>1115</v>
      </c>
      <c r="B12" s="266">
        <v>1300</v>
      </c>
      <c r="C12" s="408"/>
      <c r="D12" s="408"/>
      <c r="E12" s="408"/>
      <c r="F12" s="408"/>
      <c r="G12" s="408"/>
      <c r="H12" s="408"/>
      <c r="I12" s="432"/>
      <c r="J12" s="432"/>
      <c r="K12" s="410">
        <f t="shared" si="0"/>
        <v>0</v>
      </c>
      <c r="L12" s="408">
        <v>0</v>
      </c>
    </row>
    <row r="13" spans="1:14" x14ac:dyDescent="0.2">
      <c r="A13" s="1753" t="s">
        <v>819</v>
      </c>
      <c r="B13" s="266">
        <v>1400</v>
      </c>
      <c r="C13" s="408">
        <v>483856</v>
      </c>
      <c r="D13" s="408">
        <v>102151</v>
      </c>
      <c r="E13" s="408">
        <v>13440</v>
      </c>
      <c r="F13" s="408">
        <v>45644</v>
      </c>
      <c r="G13" s="408"/>
      <c r="H13" s="408"/>
      <c r="I13" s="432"/>
      <c r="J13" s="432"/>
      <c r="K13" s="410">
        <f t="shared" si="0"/>
        <v>645091</v>
      </c>
      <c r="L13" s="408">
        <v>1122181</v>
      </c>
    </row>
    <row r="14" spans="1:14" x14ac:dyDescent="0.2">
      <c r="A14" s="1753" t="s">
        <v>1116</v>
      </c>
      <c r="B14" s="266">
        <v>1500</v>
      </c>
      <c r="C14" s="408">
        <v>250759</v>
      </c>
      <c r="D14" s="408">
        <v>15522</v>
      </c>
      <c r="E14" s="408">
        <v>57393</v>
      </c>
      <c r="F14" s="408">
        <v>69980</v>
      </c>
      <c r="G14" s="408">
        <v>1210</v>
      </c>
      <c r="H14" s="408">
        <v>10643</v>
      </c>
      <c r="I14" s="432"/>
      <c r="J14" s="432"/>
      <c r="K14" s="410">
        <f t="shared" si="0"/>
        <v>405507</v>
      </c>
      <c r="L14" s="408">
        <v>378552</v>
      </c>
    </row>
    <row r="15" spans="1:14" x14ac:dyDescent="0.2">
      <c r="A15" s="1753" t="s">
        <v>1117</v>
      </c>
      <c r="B15" s="266">
        <v>1600</v>
      </c>
      <c r="C15" s="408"/>
      <c r="D15" s="408"/>
      <c r="E15" s="408"/>
      <c r="F15" s="408"/>
      <c r="G15" s="408"/>
      <c r="H15" s="408"/>
      <c r="I15" s="432"/>
      <c r="J15" s="432"/>
      <c r="K15" s="410">
        <f t="shared" si="0"/>
        <v>0</v>
      </c>
      <c r="L15" s="408">
        <v>0</v>
      </c>
    </row>
    <row r="16" spans="1:14" x14ac:dyDescent="0.2">
      <c r="A16" s="1753" t="s">
        <v>1142</v>
      </c>
      <c r="B16" s="266" t="s">
        <v>491</v>
      </c>
      <c r="C16" s="408"/>
      <c r="D16" s="408"/>
      <c r="E16" s="408"/>
      <c r="F16" s="408"/>
      <c r="G16" s="408"/>
      <c r="H16" s="408"/>
      <c r="I16" s="432"/>
      <c r="J16" s="432"/>
      <c r="K16" s="410">
        <f t="shared" si="0"/>
        <v>0</v>
      </c>
      <c r="L16" s="408">
        <v>0</v>
      </c>
    </row>
    <row r="17" spans="1:12" x14ac:dyDescent="0.2">
      <c r="A17" s="1753" t="s">
        <v>820</v>
      </c>
      <c r="B17" s="266" t="s">
        <v>169</v>
      </c>
      <c r="C17" s="432">
        <v>245936</v>
      </c>
      <c r="D17" s="432">
        <v>35726</v>
      </c>
      <c r="E17" s="432">
        <v>284</v>
      </c>
      <c r="F17" s="432">
        <v>2662</v>
      </c>
      <c r="G17" s="432">
        <v>15992</v>
      </c>
      <c r="H17" s="432"/>
      <c r="I17" s="432"/>
      <c r="J17" s="432"/>
      <c r="K17" s="410">
        <f t="shared" si="0"/>
        <v>300600</v>
      </c>
      <c r="L17" s="408">
        <v>321305</v>
      </c>
    </row>
    <row r="18" spans="1:12" x14ac:dyDescent="0.2">
      <c r="A18" s="1753" t="s">
        <v>1261</v>
      </c>
      <c r="B18" s="266">
        <v>1800</v>
      </c>
      <c r="C18" s="408"/>
      <c r="D18" s="408"/>
      <c r="E18" s="408"/>
      <c r="F18" s="408"/>
      <c r="G18" s="408"/>
      <c r="H18" s="408"/>
      <c r="I18" s="432"/>
      <c r="J18" s="432"/>
      <c r="K18" s="410">
        <f t="shared" si="0"/>
        <v>0</v>
      </c>
      <c r="L18" s="408">
        <v>0</v>
      </c>
    </row>
    <row r="19" spans="1:12" x14ac:dyDescent="0.2">
      <c r="A19" s="1753" t="s">
        <v>140</v>
      </c>
      <c r="B19" s="266">
        <v>1900</v>
      </c>
      <c r="C19" s="408"/>
      <c r="D19" s="408"/>
      <c r="E19" s="408"/>
      <c r="F19" s="408"/>
      <c r="G19" s="408"/>
      <c r="H19" s="408"/>
      <c r="I19" s="432"/>
      <c r="J19" s="432"/>
      <c r="K19" s="410">
        <f t="shared" si="0"/>
        <v>0</v>
      </c>
      <c r="L19" s="408">
        <v>0</v>
      </c>
    </row>
    <row r="20" spans="1:12" x14ac:dyDescent="0.2">
      <c r="A20" s="1754" t="s">
        <v>834</v>
      </c>
      <c r="B20" s="291" t="s">
        <v>821</v>
      </c>
      <c r="C20" s="503"/>
      <c r="D20" s="503"/>
      <c r="E20" s="503"/>
      <c r="F20" s="503"/>
      <c r="G20" s="503"/>
      <c r="H20" s="683"/>
      <c r="I20" s="409"/>
      <c r="J20" s="477"/>
      <c r="K20" s="410">
        <f t="shared" si="0"/>
        <v>0</v>
      </c>
      <c r="L20" s="435">
        <v>0</v>
      </c>
    </row>
    <row r="21" spans="1:12" x14ac:dyDescent="0.2">
      <c r="A21" s="1754" t="s">
        <v>835</v>
      </c>
      <c r="B21" s="291" t="s">
        <v>822</v>
      </c>
      <c r="C21" s="503"/>
      <c r="D21" s="503"/>
      <c r="E21" s="503"/>
      <c r="F21" s="503"/>
      <c r="G21" s="503"/>
      <c r="H21" s="683"/>
      <c r="I21" s="409"/>
      <c r="J21" s="503"/>
      <c r="K21" s="410">
        <f t="shared" si="0"/>
        <v>0</v>
      </c>
      <c r="L21" s="435">
        <v>0</v>
      </c>
    </row>
    <row r="22" spans="1:12" x14ac:dyDescent="0.2">
      <c r="A22" s="1754" t="s">
        <v>836</v>
      </c>
      <c r="B22" s="291" t="s">
        <v>823</v>
      </c>
      <c r="C22" s="503"/>
      <c r="D22" s="503"/>
      <c r="E22" s="503"/>
      <c r="F22" s="503"/>
      <c r="G22" s="503"/>
      <c r="H22" s="683"/>
      <c r="I22" s="409"/>
      <c r="J22" s="503"/>
      <c r="K22" s="410">
        <f t="shared" si="0"/>
        <v>0</v>
      </c>
      <c r="L22" s="435">
        <v>0</v>
      </c>
    </row>
    <row r="23" spans="1:12" x14ac:dyDescent="0.2">
      <c r="A23" s="1754" t="s">
        <v>837</v>
      </c>
      <c r="B23" s="291" t="s">
        <v>824</v>
      </c>
      <c r="C23" s="503"/>
      <c r="D23" s="503"/>
      <c r="E23" s="503"/>
      <c r="F23" s="503"/>
      <c r="G23" s="503"/>
      <c r="H23" s="683"/>
      <c r="I23" s="409"/>
      <c r="J23" s="503"/>
      <c r="K23" s="410">
        <f t="shared" si="0"/>
        <v>0</v>
      </c>
      <c r="L23" s="435">
        <v>0</v>
      </c>
    </row>
    <row r="24" spans="1:12" ht="12.75" customHeight="1" x14ac:dyDescent="0.2">
      <c r="A24" s="1754" t="s">
        <v>838</v>
      </c>
      <c r="B24" s="291" t="s">
        <v>825</v>
      </c>
      <c r="C24" s="503"/>
      <c r="D24" s="503"/>
      <c r="E24" s="503"/>
      <c r="F24" s="503"/>
      <c r="G24" s="503"/>
      <c r="H24" s="683"/>
      <c r="I24" s="409"/>
      <c r="J24" s="503"/>
      <c r="K24" s="410">
        <f t="shared" si="0"/>
        <v>0</v>
      </c>
      <c r="L24" s="435">
        <v>0</v>
      </c>
    </row>
    <row r="25" spans="1:12" ht="12.75" customHeight="1" x14ac:dyDescent="0.2">
      <c r="A25" s="1754" t="s">
        <v>919</v>
      </c>
      <c r="B25" s="291" t="s">
        <v>826</v>
      </c>
      <c r="C25" s="503"/>
      <c r="D25" s="503"/>
      <c r="E25" s="503"/>
      <c r="F25" s="503"/>
      <c r="G25" s="503"/>
      <c r="H25" s="683"/>
      <c r="I25" s="409"/>
      <c r="J25" s="503"/>
      <c r="K25" s="410">
        <f t="shared" si="0"/>
        <v>0</v>
      </c>
      <c r="L25" s="435">
        <v>0</v>
      </c>
    </row>
    <row r="26" spans="1:12" x14ac:dyDescent="0.2">
      <c r="A26" s="1754" t="s">
        <v>706</v>
      </c>
      <c r="B26" s="291" t="s">
        <v>827</v>
      </c>
      <c r="C26" s="503"/>
      <c r="D26" s="503"/>
      <c r="E26" s="503"/>
      <c r="F26" s="503"/>
      <c r="G26" s="503"/>
      <c r="H26" s="683"/>
      <c r="I26" s="409"/>
      <c r="J26" s="503"/>
      <c r="K26" s="410">
        <f t="shared" si="0"/>
        <v>0</v>
      </c>
      <c r="L26" s="435">
        <v>0</v>
      </c>
    </row>
    <row r="27" spans="1:12" x14ac:dyDescent="0.2">
      <c r="A27" s="1754" t="s">
        <v>707</v>
      </c>
      <c r="B27" s="291" t="s">
        <v>828</v>
      </c>
      <c r="C27" s="503"/>
      <c r="D27" s="503"/>
      <c r="E27" s="503"/>
      <c r="F27" s="503"/>
      <c r="G27" s="503"/>
      <c r="H27" s="683"/>
      <c r="I27" s="409"/>
      <c r="J27" s="503"/>
      <c r="K27" s="410">
        <f t="shared" si="0"/>
        <v>0</v>
      </c>
      <c r="L27" s="435">
        <v>0</v>
      </c>
    </row>
    <row r="28" spans="1:12" x14ac:dyDescent="0.2">
      <c r="A28" s="1754" t="s">
        <v>156</v>
      </c>
      <c r="B28" s="291" t="s">
        <v>829</v>
      </c>
      <c r="C28" s="503"/>
      <c r="D28" s="503"/>
      <c r="E28" s="503"/>
      <c r="F28" s="503"/>
      <c r="G28" s="503"/>
      <c r="H28" s="683"/>
      <c r="I28" s="409"/>
      <c r="J28" s="503"/>
      <c r="K28" s="410">
        <f t="shared" si="0"/>
        <v>0</v>
      </c>
      <c r="L28" s="435">
        <v>0</v>
      </c>
    </row>
    <row r="29" spans="1:12" x14ac:dyDescent="0.2">
      <c r="A29" s="1754" t="s">
        <v>157</v>
      </c>
      <c r="B29" s="291" t="s">
        <v>830</v>
      </c>
      <c r="C29" s="503"/>
      <c r="D29" s="503"/>
      <c r="E29" s="503"/>
      <c r="F29" s="503"/>
      <c r="G29" s="503"/>
      <c r="H29" s="683"/>
      <c r="I29" s="409"/>
      <c r="J29" s="503"/>
      <c r="K29" s="410">
        <f t="shared" si="0"/>
        <v>0</v>
      </c>
      <c r="L29" s="435">
        <v>0</v>
      </c>
    </row>
    <row r="30" spans="1:12" x14ac:dyDescent="0.2">
      <c r="A30" s="1754" t="s">
        <v>158</v>
      </c>
      <c r="B30" s="291" t="s">
        <v>831</v>
      </c>
      <c r="C30" s="503"/>
      <c r="D30" s="503"/>
      <c r="E30" s="503"/>
      <c r="F30" s="503"/>
      <c r="G30" s="503"/>
      <c r="H30" s="683"/>
      <c r="I30" s="409"/>
      <c r="J30" s="503"/>
      <c r="K30" s="410">
        <f t="shared" si="0"/>
        <v>0</v>
      </c>
      <c r="L30" s="435">
        <v>0</v>
      </c>
    </row>
    <row r="31" spans="1:12" x14ac:dyDescent="0.2">
      <c r="A31" s="1754" t="s">
        <v>159</v>
      </c>
      <c r="B31" s="291" t="s">
        <v>832</v>
      </c>
      <c r="C31" s="503"/>
      <c r="D31" s="503"/>
      <c r="E31" s="503"/>
      <c r="F31" s="503"/>
      <c r="G31" s="503"/>
      <c r="H31" s="683"/>
      <c r="I31" s="409"/>
      <c r="J31" s="503"/>
      <c r="K31" s="410">
        <f t="shared" si="0"/>
        <v>0</v>
      </c>
      <c r="L31" s="435">
        <v>0</v>
      </c>
    </row>
    <row r="32" spans="1:12" x14ac:dyDescent="0.2">
      <c r="A32" s="1755" t="s">
        <v>1319</v>
      </c>
      <c r="B32" s="266" t="s">
        <v>833</v>
      </c>
      <c r="C32" s="503"/>
      <c r="D32" s="503"/>
      <c r="E32" s="503"/>
      <c r="F32" s="503"/>
      <c r="G32" s="503"/>
      <c r="H32" s="683"/>
      <c r="I32" s="409"/>
      <c r="J32" s="510"/>
      <c r="K32" s="410">
        <f t="shared" si="0"/>
        <v>0</v>
      </c>
      <c r="L32" s="435">
        <v>0</v>
      </c>
    </row>
    <row r="33" spans="1:14" ht="12.75" customHeight="1" thickBot="1" x14ac:dyDescent="0.25">
      <c r="A33" s="877" t="s">
        <v>1275</v>
      </c>
      <c r="B33" s="464" t="s">
        <v>649</v>
      </c>
      <c r="C33" s="411">
        <f>SUM(C5:C32)</f>
        <v>4675216</v>
      </c>
      <c r="D33" s="411">
        <f t="shared" ref="D33:L33" si="1">SUM(D5:D32)</f>
        <v>857894</v>
      </c>
      <c r="E33" s="411">
        <f t="shared" si="1"/>
        <v>120330</v>
      </c>
      <c r="F33" s="411">
        <f t="shared" si="1"/>
        <v>302578</v>
      </c>
      <c r="G33" s="411">
        <f t="shared" si="1"/>
        <v>22965</v>
      </c>
      <c r="H33" s="411">
        <f t="shared" si="1"/>
        <v>21746</v>
      </c>
      <c r="I33" s="411">
        <f t="shared" si="1"/>
        <v>0</v>
      </c>
      <c r="J33" s="411">
        <f t="shared" si="1"/>
        <v>0</v>
      </c>
      <c r="K33" s="411">
        <f t="shared" si="1"/>
        <v>6000729</v>
      </c>
      <c r="L33" s="411">
        <f t="shared" si="1"/>
        <v>6752263</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6">
        <v>2110</v>
      </c>
      <c r="C36" s="414">
        <v>310309</v>
      </c>
      <c r="D36" s="414">
        <v>76886</v>
      </c>
      <c r="E36" s="414"/>
      <c r="F36" s="414">
        <v>1075</v>
      </c>
      <c r="G36" s="414"/>
      <c r="H36" s="414"/>
      <c r="I36" s="432"/>
      <c r="J36" s="432"/>
      <c r="K36" s="410">
        <f t="shared" ref="K36:K41" si="2">SUM(C36:J36)</f>
        <v>388270</v>
      </c>
      <c r="L36" s="408">
        <v>390345</v>
      </c>
    </row>
    <row r="37" spans="1:14" x14ac:dyDescent="0.2">
      <c r="A37" s="1753" t="s">
        <v>1264</v>
      </c>
      <c r="B37" s="266">
        <v>2120</v>
      </c>
      <c r="C37" s="408">
        <v>266807</v>
      </c>
      <c r="D37" s="408">
        <v>43021</v>
      </c>
      <c r="E37" s="408">
        <v>32</v>
      </c>
      <c r="F37" s="408">
        <v>54</v>
      </c>
      <c r="G37" s="408"/>
      <c r="H37" s="408"/>
      <c r="I37" s="432"/>
      <c r="J37" s="432"/>
      <c r="K37" s="410">
        <f t="shared" si="2"/>
        <v>309914</v>
      </c>
      <c r="L37" s="408">
        <v>331160</v>
      </c>
    </row>
    <row r="38" spans="1:14" x14ac:dyDescent="0.2">
      <c r="A38" s="1753" t="s">
        <v>220</v>
      </c>
      <c r="B38" s="266">
        <v>2130</v>
      </c>
      <c r="C38" s="408">
        <v>63404</v>
      </c>
      <c r="D38" s="408">
        <v>17340</v>
      </c>
      <c r="E38" s="408">
        <v>585</v>
      </c>
      <c r="F38" s="408">
        <v>2086</v>
      </c>
      <c r="G38" s="408"/>
      <c r="H38" s="408"/>
      <c r="I38" s="432"/>
      <c r="J38" s="432"/>
      <c r="K38" s="410">
        <f t="shared" si="2"/>
        <v>83415</v>
      </c>
      <c r="L38" s="408">
        <v>85995</v>
      </c>
    </row>
    <row r="39" spans="1:14" x14ac:dyDescent="0.2">
      <c r="A39" s="1753" t="s">
        <v>221</v>
      </c>
      <c r="B39" s="266">
        <v>2140</v>
      </c>
      <c r="C39" s="408"/>
      <c r="D39" s="408"/>
      <c r="E39" s="408"/>
      <c r="F39" s="408"/>
      <c r="G39" s="408"/>
      <c r="H39" s="408"/>
      <c r="I39" s="432"/>
      <c r="J39" s="432"/>
      <c r="K39" s="410">
        <f t="shared" si="2"/>
        <v>0</v>
      </c>
      <c r="L39" s="408">
        <v>0</v>
      </c>
    </row>
    <row r="40" spans="1:14" x14ac:dyDescent="0.2">
      <c r="A40" s="1753" t="s">
        <v>222</v>
      </c>
      <c r="B40" s="266">
        <v>2150</v>
      </c>
      <c r="C40" s="408"/>
      <c r="D40" s="408"/>
      <c r="E40" s="408">
        <v>40719</v>
      </c>
      <c r="F40" s="408"/>
      <c r="G40" s="408"/>
      <c r="H40" s="408"/>
      <c r="I40" s="432"/>
      <c r="J40" s="432"/>
      <c r="K40" s="410">
        <f t="shared" si="2"/>
        <v>40719</v>
      </c>
      <c r="L40" s="408">
        <v>50000</v>
      </c>
    </row>
    <row r="41" spans="1:14" x14ac:dyDescent="0.2">
      <c r="A41" s="1753" t="s">
        <v>1878</v>
      </c>
      <c r="B41" s="266">
        <v>2190</v>
      </c>
      <c r="C41" s="408">
        <v>24594</v>
      </c>
      <c r="D41" s="408">
        <v>12248</v>
      </c>
      <c r="E41" s="408"/>
      <c r="F41" s="408"/>
      <c r="G41" s="408"/>
      <c r="H41" s="408"/>
      <c r="I41" s="432"/>
      <c r="J41" s="432"/>
      <c r="K41" s="410">
        <f t="shared" si="2"/>
        <v>36842</v>
      </c>
      <c r="L41" s="408">
        <v>48485</v>
      </c>
    </row>
    <row r="42" spans="1:14" ht="12.75" customHeight="1" thickBot="1" x14ac:dyDescent="0.25">
      <c r="A42" s="877" t="s">
        <v>639</v>
      </c>
      <c r="B42" s="464" t="s">
        <v>811</v>
      </c>
      <c r="C42" s="411">
        <f>SUM(C36:C41)</f>
        <v>665114</v>
      </c>
      <c r="D42" s="411">
        <f t="shared" ref="D42:L42" si="3">SUM(D36:D41)</f>
        <v>149495</v>
      </c>
      <c r="E42" s="411">
        <f t="shared" si="3"/>
        <v>41336</v>
      </c>
      <c r="F42" s="411">
        <f t="shared" si="3"/>
        <v>3215</v>
      </c>
      <c r="G42" s="411">
        <f t="shared" si="3"/>
        <v>0</v>
      </c>
      <c r="H42" s="411">
        <f t="shared" si="3"/>
        <v>0</v>
      </c>
      <c r="I42" s="411">
        <f t="shared" si="3"/>
        <v>0</v>
      </c>
      <c r="J42" s="411">
        <f t="shared" si="3"/>
        <v>0</v>
      </c>
      <c r="K42" s="411">
        <f t="shared" si="3"/>
        <v>859160</v>
      </c>
      <c r="L42" s="411">
        <f t="shared" si="3"/>
        <v>905985</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6">
        <v>2210</v>
      </c>
      <c r="C44" s="414">
        <v>16058</v>
      </c>
      <c r="D44" s="414">
        <v>10506</v>
      </c>
      <c r="E44" s="414">
        <v>16334</v>
      </c>
      <c r="F44" s="414">
        <v>42</v>
      </c>
      <c r="G44" s="414"/>
      <c r="H44" s="414"/>
      <c r="I44" s="432"/>
      <c r="J44" s="432"/>
      <c r="K44" s="416">
        <f>SUM(C44:J44)</f>
        <v>42940</v>
      </c>
      <c r="L44" s="414">
        <v>0</v>
      </c>
    </row>
    <row r="45" spans="1:14" x14ac:dyDescent="0.2">
      <c r="A45" s="1753" t="s">
        <v>955</v>
      </c>
      <c r="B45" s="266">
        <v>2220</v>
      </c>
      <c r="C45" s="408">
        <v>84525</v>
      </c>
      <c r="D45" s="408">
        <v>18217</v>
      </c>
      <c r="E45" s="408">
        <v>6657</v>
      </c>
      <c r="F45" s="408">
        <v>938</v>
      </c>
      <c r="G45" s="408">
        <v>106878</v>
      </c>
      <c r="H45" s="408">
        <v>24</v>
      </c>
      <c r="I45" s="432"/>
      <c r="J45" s="432"/>
      <c r="K45" s="416">
        <f>SUM(C45:J45)</f>
        <v>217239</v>
      </c>
      <c r="L45" s="408">
        <v>249535</v>
      </c>
    </row>
    <row r="46" spans="1:14" x14ac:dyDescent="0.2">
      <c r="A46" s="1753" t="s">
        <v>956</v>
      </c>
      <c r="B46" s="266">
        <v>2230</v>
      </c>
      <c r="C46" s="408"/>
      <c r="D46" s="408"/>
      <c r="E46" s="408">
        <v>22420</v>
      </c>
      <c r="F46" s="408"/>
      <c r="G46" s="408"/>
      <c r="H46" s="408"/>
      <c r="I46" s="432"/>
      <c r="J46" s="432"/>
      <c r="K46" s="416">
        <f>SUM(C46:J46)</f>
        <v>22420</v>
      </c>
      <c r="L46" s="408">
        <v>40048</v>
      </c>
    </row>
    <row r="47" spans="1:14" ht="12.75" customHeight="1" thickBot="1" x14ac:dyDescent="0.25">
      <c r="A47" s="877" t="s">
        <v>640</v>
      </c>
      <c r="B47" s="464" t="s">
        <v>33</v>
      </c>
      <c r="C47" s="411">
        <f>SUM(C44:C46)</f>
        <v>100583</v>
      </c>
      <c r="D47" s="411">
        <f t="shared" ref="D47:K47" si="4">SUM(D44:D46)</f>
        <v>28723</v>
      </c>
      <c r="E47" s="411">
        <f t="shared" si="4"/>
        <v>45411</v>
      </c>
      <c r="F47" s="411">
        <f t="shared" si="4"/>
        <v>980</v>
      </c>
      <c r="G47" s="411">
        <f t="shared" si="4"/>
        <v>106878</v>
      </c>
      <c r="H47" s="411">
        <f t="shared" si="4"/>
        <v>24</v>
      </c>
      <c r="I47" s="411">
        <f t="shared" si="4"/>
        <v>0</v>
      </c>
      <c r="J47" s="411">
        <f t="shared" si="4"/>
        <v>0</v>
      </c>
      <c r="K47" s="411">
        <f t="shared" si="4"/>
        <v>282599</v>
      </c>
      <c r="L47" s="411">
        <f>SUM(L44:L46)</f>
        <v>289583</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6">
        <v>2310</v>
      </c>
      <c r="C49" s="414"/>
      <c r="D49" s="414"/>
      <c r="E49" s="414">
        <v>53149</v>
      </c>
      <c r="F49" s="414">
        <v>635</v>
      </c>
      <c r="G49" s="414"/>
      <c r="H49" s="414">
        <v>8526</v>
      </c>
      <c r="I49" s="432"/>
      <c r="J49" s="432"/>
      <c r="K49" s="416">
        <f>SUM(C49:J49)</f>
        <v>62310</v>
      </c>
      <c r="L49" s="414">
        <v>72100</v>
      </c>
    </row>
    <row r="50" spans="1:14" x14ac:dyDescent="0.2">
      <c r="A50" s="1753" t="s">
        <v>958</v>
      </c>
      <c r="B50" s="266">
        <v>2320</v>
      </c>
      <c r="C50" s="408">
        <v>262010</v>
      </c>
      <c r="D50" s="408">
        <v>24065</v>
      </c>
      <c r="E50" s="408">
        <v>3126</v>
      </c>
      <c r="F50" s="408">
        <v>65</v>
      </c>
      <c r="G50" s="408"/>
      <c r="H50" s="408">
        <v>2251</v>
      </c>
      <c r="I50" s="432"/>
      <c r="J50" s="432"/>
      <c r="K50" s="416">
        <f>SUM(C50:J50)</f>
        <v>291517</v>
      </c>
      <c r="L50" s="408">
        <v>303691</v>
      </c>
    </row>
    <row r="51" spans="1:14" x14ac:dyDescent="0.2">
      <c r="A51" s="1753" t="s">
        <v>45</v>
      </c>
      <c r="B51" s="266">
        <v>2330</v>
      </c>
      <c r="C51" s="408">
        <v>7253</v>
      </c>
      <c r="D51" s="408">
        <v>3826</v>
      </c>
      <c r="E51" s="408"/>
      <c r="F51" s="408"/>
      <c r="G51" s="408"/>
      <c r="H51" s="408"/>
      <c r="I51" s="432"/>
      <c r="J51" s="432"/>
      <c r="K51" s="416">
        <f>SUM(C51:J51)</f>
        <v>11079</v>
      </c>
      <c r="L51" s="408">
        <v>500</v>
      </c>
    </row>
    <row r="52" spans="1:14" ht="22.5" x14ac:dyDescent="0.2">
      <c r="A52" s="1754" t="s">
        <v>335</v>
      </c>
      <c r="B52" s="819" t="s">
        <v>423</v>
      </c>
      <c r="C52" s="683"/>
      <c r="D52" s="683"/>
      <c r="E52" s="683"/>
      <c r="F52" s="683"/>
      <c r="G52" s="683"/>
      <c r="H52" s="683"/>
      <c r="I52" s="683"/>
      <c r="J52" s="683"/>
      <c r="K52" s="416">
        <f>SUM(C52:J52)</f>
        <v>0</v>
      </c>
      <c r="L52" s="683">
        <v>0</v>
      </c>
    </row>
    <row r="53" spans="1:14" ht="12.75" customHeight="1" thickBot="1" x14ac:dyDescent="0.25">
      <c r="A53" s="877" t="s">
        <v>812</v>
      </c>
      <c r="B53" s="464" t="s">
        <v>34</v>
      </c>
      <c r="C53" s="411">
        <f>SUM(C49:C52)</f>
        <v>269263</v>
      </c>
      <c r="D53" s="411">
        <f t="shared" ref="D53:L53" si="5">SUM(D49:D52)</f>
        <v>27891</v>
      </c>
      <c r="E53" s="411">
        <f t="shared" si="5"/>
        <v>56275</v>
      </c>
      <c r="F53" s="411">
        <f t="shared" si="5"/>
        <v>700</v>
      </c>
      <c r="G53" s="411">
        <f t="shared" si="5"/>
        <v>0</v>
      </c>
      <c r="H53" s="411">
        <f t="shared" si="5"/>
        <v>10777</v>
      </c>
      <c r="I53" s="411">
        <f t="shared" si="5"/>
        <v>0</v>
      </c>
      <c r="J53" s="411">
        <f t="shared" si="5"/>
        <v>0</v>
      </c>
      <c r="K53" s="411">
        <f t="shared" si="5"/>
        <v>364906</v>
      </c>
      <c r="L53" s="411">
        <f t="shared" si="5"/>
        <v>376291</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6">
        <v>2410</v>
      </c>
      <c r="C55" s="414">
        <v>588917</v>
      </c>
      <c r="D55" s="414">
        <v>82789</v>
      </c>
      <c r="E55" s="414">
        <v>24501</v>
      </c>
      <c r="F55" s="414">
        <v>17304</v>
      </c>
      <c r="G55" s="414"/>
      <c r="H55" s="414">
        <v>2913</v>
      </c>
      <c r="I55" s="432"/>
      <c r="J55" s="432"/>
      <c r="K55" s="416">
        <f>SUM(C55:J55)</f>
        <v>716424</v>
      </c>
      <c r="L55" s="414">
        <v>762125</v>
      </c>
    </row>
    <row r="56" spans="1:14" ht="12.75" customHeight="1" x14ac:dyDescent="0.2">
      <c r="A56" s="1759" t="s">
        <v>434</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588917</v>
      </c>
      <c r="D57" s="417">
        <f t="shared" ref="D57:K57" si="6">SUM(D55:D56)</f>
        <v>82789</v>
      </c>
      <c r="E57" s="417">
        <f t="shared" si="6"/>
        <v>24501</v>
      </c>
      <c r="F57" s="417">
        <f t="shared" si="6"/>
        <v>17304</v>
      </c>
      <c r="G57" s="417">
        <f t="shared" si="6"/>
        <v>0</v>
      </c>
      <c r="H57" s="417">
        <f t="shared" si="6"/>
        <v>2913</v>
      </c>
      <c r="I57" s="417">
        <f t="shared" si="6"/>
        <v>0</v>
      </c>
      <c r="J57" s="417">
        <f t="shared" si="6"/>
        <v>0</v>
      </c>
      <c r="K57" s="417">
        <f t="shared" si="6"/>
        <v>716424</v>
      </c>
      <c r="L57" s="411">
        <f>SUM(L55:L56)</f>
        <v>762125</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3" t="s">
        <v>531</v>
      </c>
      <c r="B60" s="266">
        <v>2520</v>
      </c>
      <c r="C60" s="408">
        <v>134426</v>
      </c>
      <c r="D60" s="408">
        <v>29497</v>
      </c>
      <c r="E60" s="408">
        <v>6087</v>
      </c>
      <c r="F60" s="408">
        <v>2327</v>
      </c>
      <c r="G60" s="408"/>
      <c r="H60" s="408">
        <v>5216</v>
      </c>
      <c r="I60" s="432"/>
      <c r="J60" s="432"/>
      <c r="K60" s="416">
        <f t="shared" si="7"/>
        <v>177553</v>
      </c>
      <c r="L60" s="408">
        <v>187549</v>
      </c>
      <c r="M60" s="14"/>
      <c r="N60" s="14"/>
    </row>
    <row r="61" spans="1:14" s="15" customFormat="1" x14ac:dyDescent="0.2">
      <c r="A61" s="1753" t="s">
        <v>219</v>
      </c>
      <c r="B61" s="266">
        <v>2540</v>
      </c>
      <c r="C61" s="408">
        <v>644087</v>
      </c>
      <c r="D61" s="408">
        <v>108998</v>
      </c>
      <c r="E61" s="408"/>
      <c r="F61" s="408"/>
      <c r="G61" s="408"/>
      <c r="H61" s="408"/>
      <c r="I61" s="432"/>
      <c r="J61" s="432"/>
      <c r="K61" s="416">
        <f t="shared" si="7"/>
        <v>753085</v>
      </c>
      <c r="L61" s="408">
        <v>716140</v>
      </c>
      <c r="M61" s="14"/>
      <c r="N61" s="14"/>
    </row>
    <row r="62" spans="1:14" s="15" customFormat="1" x14ac:dyDescent="0.2">
      <c r="A62" s="1753" t="s">
        <v>1106</v>
      </c>
      <c r="B62" s="266">
        <v>2550</v>
      </c>
      <c r="C62" s="408"/>
      <c r="D62" s="408"/>
      <c r="E62" s="408"/>
      <c r="F62" s="408"/>
      <c r="G62" s="408"/>
      <c r="H62" s="408"/>
      <c r="I62" s="432"/>
      <c r="J62" s="432"/>
      <c r="K62" s="416">
        <f t="shared" si="7"/>
        <v>0</v>
      </c>
      <c r="L62" s="408">
        <v>0</v>
      </c>
      <c r="M62" s="14"/>
      <c r="N62" s="14"/>
    </row>
    <row r="63" spans="1:14" s="14" customFormat="1" x14ac:dyDescent="0.2">
      <c r="A63" s="1753" t="s">
        <v>106</v>
      </c>
      <c r="B63" s="266">
        <v>2560</v>
      </c>
      <c r="C63" s="408">
        <v>97405</v>
      </c>
      <c r="D63" s="408">
        <v>29957</v>
      </c>
      <c r="E63" s="408">
        <v>329264</v>
      </c>
      <c r="F63" s="408"/>
      <c r="G63" s="408"/>
      <c r="H63" s="408"/>
      <c r="I63" s="432"/>
      <c r="J63" s="432"/>
      <c r="K63" s="416">
        <f t="shared" si="7"/>
        <v>456626</v>
      </c>
      <c r="L63" s="408">
        <v>612176</v>
      </c>
    </row>
    <row r="64" spans="1:14" s="14" customFormat="1" x14ac:dyDescent="0.2">
      <c r="A64" s="1760"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814</v>
      </c>
      <c r="B65" s="464" t="s">
        <v>36</v>
      </c>
      <c r="C65" s="411">
        <f>SUM(C59:C64)</f>
        <v>875918</v>
      </c>
      <c r="D65" s="411">
        <f t="shared" ref="D65:L65" si="8">SUM(D59:D64)</f>
        <v>168452</v>
      </c>
      <c r="E65" s="411">
        <f t="shared" si="8"/>
        <v>335351</v>
      </c>
      <c r="F65" s="411">
        <f t="shared" si="8"/>
        <v>2327</v>
      </c>
      <c r="G65" s="411">
        <f t="shared" si="8"/>
        <v>0</v>
      </c>
      <c r="H65" s="411">
        <f t="shared" si="8"/>
        <v>5216</v>
      </c>
      <c r="I65" s="411">
        <f t="shared" si="8"/>
        <v>0</v>
      </c>
      <c r="J65" s="411">
        <f t="shared" si="8"/>
        <v>0</v>
      </c>
      <c r="K65" s="411">
        <f t="shared" si="8"/>
        <v>1387264</v>
      </c>
      <c r="L65" s="411">
        <f t="shared" si="8"/>
        <v>1515865</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6">
        <v>2610</v>
      </c>
      <c r="C67" s="408"/>
      <c r="D67" s="408"/>
      <c r="E67" s="408"/>
      <c r="F67" s="408"/>
      <c r="G67" s="408"/>
      <c r="H67" s="408"/>
      <c r="I67" s="432"/>
      <c r="J67" s="432"/>
      <c r="K67" s="416">
        <f>SUM(C67:J67)</f>
        <v>0</v>
      </c>
      <c r="L67" s="414">
        <v>0</v>
      </c>
      <c r="M67" s="14"/>
      <c r="N67" s="14"/>
    </row>
    <row r="68" spans="1:14" s="15" customFormat="1" ht="20.25" customHeight="1" x14ac:dyDescent="0.2">
      <c r="A68" s="1753" t="s">
        <v>691</v>
      </c>
      <c r="B68" s="266">
        <v>2620</v>
      </c>
      <c r="C68" s="408"/>
      <c r="D68" s="408"/>
      <c r="E68" s="408"/>
      <c r="F68" s="408"/>
      <c r="G68" s="408"/>
      <c r="H68" s="408"/>
      <c r="I68" s="432"/>
      <c r="J68" s="432"/>
      <c r="K68" s="416">
        <f>SUM(C68:J68)</f>
        <v>0</v>
      </c>
      <c r="L68" s="408">
        <v>0</v>
      </c>
      <c r="M68" s="14"/>
      <c r="N68" s="14"/>
    </row>
    <row r="69" spans="1:14" s="15" customFormat="1" x14ac:dyDescent="0.2">
      <c r="A69" s="1753" t="s">
        <v>1227</v>
      </c>
      <c r="B69" s="266">
        <v>2630</v>
      </c>
      <c r="C69" s="408"/>
      <c r="D69" s="408"/>
      <c r="E69" s="408"/>
      <c r="F69" s="408"/>
      <c r="G69" s="408"/>
      <c r="H69" s="408"/>
      <c r="I69" s="432"/>
      <c r="J69" s="432"/>
      <c r="K69" s="416">
        <f>SUM(C69:J69)</f>
        <v>0</v>
      </c>
      <c r="L69" s="408">
        <v>0</v>
      </c>
      <c r="M69" s="14"/>
      <c r="N69" s="14"/>
    </row>
    <row r="70" spans="1:14" s="15" customFormat="1" x14ac:dyDescent="0.2">
      <c r="A70" s="1753" t="s">
        <v>463</v>
      </c>
      <c r="B70" s="266">
        <v>2640</v>
      </c>
      <c r="C70" s="408"/>
      <c r="D70" s="408"/>
      <c r="E70" s="408"/>
      <c r="F70" s="408"/>
      <c r="G70" s="408"/>
      <c r="H70" s="408"/>
      <c r="I70" s="432"/>
      <c r="J70" s="432"/>
      <c r="K70" s="416">
        <f>SUM(C70:J70)</f>
        <v>0</v>
      </c>
      <c r="L70" s="408">
        <v>0</v>
      </c>
      <c r="M70" s="14"/>
      <c r="N70" s="14"/>
    </row>
    <row r="71" spans="1:14" s="15" customFormat="1" x14ac:dyDescent="0.2">
      <c r="A71" s="1753" t="s">
        <v>464</v>
      </c>
      <c r="B71" s="266">
        <v>2660</v>
      </c>
      <c r="C71" s="408">
        <v>109308</v>
      </c>
      <c r="D71" s="408">
        <v>27325</v>
      </c>
      <c r="E71" s="408">
        <v>291072</v>
      </c>
      <c r="F71" s="408">
        <v>64657</v>
      </c>
      <c r="G71" s="408">
        <v>20307</v>
      </c>
      <c r="H71" s="408"/>
      <c r="I71" s="432"/>
      <c r="J71" s="432"/>
      <c r="K71" s="416">
        <f>SUM(C71:J71)</f>
        <v>512669</v>
      </c>
      <c r="L71" s="408">
        <v>431525</v>
      </c>
      <c r="M71" s="14"/>
      <c r="N71" s="14"/>
    </row>
    <row r="72" spans="1:14" s="15" customFormat="1" ht="12.75" customHeight="1" thickBot="1" x14ac:dyDescent="0.25">
      <c r="A72" s="877" t="s">
        <v>38</v>
      </c>
      <c r="B72" s="461" t="s">
        <v>37</v>
      </c>
      <c r="C72" s="411">
        <f>SUM(C67:C71)</f>
        <v>109308</v>
      </c>
      <c r="D72" s="411">
        <f t="shared" ref="D72:K72" si="9">SUM(D67:D71)</f>
        <v>27325</v>
      </c>
      <c r="E72" s="411">
        <f t="shared" si="9"/>
        <v>291072</v>
      </c>
      <c r="F72" s="411">
        <f t="shared" si="9"/>
        <v>64657</v>
      </c>
      <c r="G72" s="411">
        <f t="shared" si="9"/>
        <v>20307</v>
      </c>
      <c r="H72" s="411">
        <f t="shared" si="9"/>
        <v>0</v>
      </c>
      <c r="I72" s="411">
        <f t="shared" si="9"/>
        <v>0</v>
      </c>
      <c r="J72" s="411">
        <f t="shared" si="9"/>
        <v>0</v>
      </c>
      <c r="K72" s="411">
        <f t="shared" si="9"/>
        <v>512669</v>
      </c>
      <c r="L72" s="411">
        <f>SUM(L67:L71)</f>
        <v>431525</v>
      </c>
      <c r="M72" s="14"/>
      <c r="N72" s="14"/>
    </row>
    <row r="73" spans="1:14" s="15" customFormat="1" ht="14.25" thickTop="1" thickBot="1" x14ac:dyDescent="0.25">
      <c r="A73" s="1761" t="s">
        <v>1133</v>
      </c>
      <c r="B73" s="1745" t="s">
        <v>653</v>
      </c>
      <c r="C73" s="419"/>
      <c r="D73" s="419"/>
      <c r="E73" s="419"/>
      <c r="F73" s="419"/>
      <c r="G73" s="419"/>
      <c r="H73" s="419"/>
      <c r="I73" s="425"/>
      <c r="J73" s="425"/>
      <c r="K73" s="411">
        <f>SUM(C73:J73)</f>
        <v>0</v>
      </c>
      <c r="L73" s="420">
        <v>800</v>
      </c>
      <c r="M73" s="14"/>
      <c r="N73" s="14"/>
    </row>
    <row r="74" spans="1:14" ht="12.75" customHeight="1" thickTop="1" thickBot="1" x14ac:dyDescent="0.25">
      <c r="A74" s="877" t="s">
        <v>951</v>
      </c>
      <c r="B74" s="1744">
        <v>2000</v>
      </c>
      <c r="C74" s="421">
        <f>SUM(C42,C47,C53,C57,C65,C72,C73)</f>
        <v>2609103</v>
      </c>
      <c r="D74" s="421">
        <f t="shared" ref="D74:K74" si="10">SUM(D42,D47,D53,D57,D65,D72,D73)</f>
        <v>484675</v>
      </c>
      <c r="E74" s="421">
        <f t="shared" si="10"/>
        <v>793946</v>
      </c>
      <c r="F74" s="421">
        <f t="shared" si="10"/>
        <v>89183</v>
      </c>
      <c r="G74" s="421">
        <f t="shared" si="10"/>
        <v>127185</v>
      </c>
      <c r="H74" s="421">
        <f t="shared" si="10"/>
        <v>18930</v>
      </c>
      <c r="I74" s="421">
        <f t="shared" si="10"/>
        <v>0</v>
      </c>
      <c r="J74" s="421">
        <f t="shared" si="10"/>
        <v>0</v>
      </c>
      <c r="K74" s="421">
        <f t="shared" si="10"/>
        <v>4123022</v>
      </c>
      <c r="L74" s="421">
        <f>SUM(L42,L47,L53,L57,L65,L72,L73)</f>
        <v>4282174</v>
      </c>
    </row>
    <row r="75" spans="1:14" s="23" customFormat="1" ht="18" customHeight="1" thickTop="1" thickBot="1" x14ac:dyDescent="0.25">
      <c r="A75" s="1752" t="s">
        <v>50</v>
      </c>
      <c r="B75" s="1746" t="s">
        <v>654</v>
      </c>
      <c r="C75" s="419">
        <v>55275</v>
      </c>
      <c r="D75" s="419"/>
      <c r="E75" s="419">
        <v>591</v>
      </c>
      <c r="F75" s="419"/>
      <c r="G75" s="419"/>
      <c r="H75" s="419"/>
      <c r="I75" s="425"/>
      <c r="J75" s="425"/>
      <c r="K75" s="411">
        <f>SUM(C75:J75)</f>
        <v>55866</v>
      </c>
      <c r="L75" s="420">
        <v>72505</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6">
        <v>4110</v>
      </c>
      <c r="C78" s="409"/>
      <c r="D78" s="409"/>
      <c r="E78" s="414"/>
      <c r="F78" s="409"/>
      <c r="G78" s="409"/>
      <c r="H78" s="423"/>
      <c r="I78" s="503"/>
      <c r="J78" s="503"/>
      <c r="K78" s="410">
        <f t="shared" ref="K78:K83" si="11">SUM(C78:J78)</f>
        <v>0</v>
      </c>
      <c r="L78" s="414">
        <v>0</v>
      </c>
    </row>
    <row r="79" spans="1:14" x14ac:dyDescent="0.2">
      <c r="A79" s="1753" t="s">
        <v>343</v>
      </c>
      <c r="B79" s="266">
        <v>4120</v>
      </c>
      <c r="C79" s="409"/>
      <c r="D79" s="409"/>
      <c r="E79" s="408">
        <v>146930</v>
      </c>
      <c r="F79" s="409"/>
      <c r="G79" s="409"/>
      <c r="H79" s="408"/>
      <c r="I79" s="503"/>
      <c r="J79" s="503"/>
      <c r="K79" s="410">
        <f t="shared" si="11"/>
        <v>146930</v>
      </c>
      <c r="L79" s="408">
        <v>172000</v>
      </c>
    </row>
    <row r="80" spans="1:14" x14ac:dyDescent="0.2">
      <c r="A80" s="1753" t="s">
        <v>344</v>
      </c>
      <c r="B80" s="266">
        <v>4130</v>
      </c>
      <c r="C80" s="409"/>
      <c r="D80" s="409"/>
      <c r="E80" s="408"/>
      <c r="F80" s="409"/>
      <c r="G80" s="409"/>
      <c r="H80" s="408"/>
      <c r="I80" s="503"/>
      <c r="J80" s="503"/>
      <c r="K80" s="410">
        <f t="shared" si="11"/>
        <v>0</v>
      </c>
      <c r="L80" s="408">
        <v>0</v>
      </c>
    </row>
    <row r="81" spans="1:12" x14ac:dyDescent="0.2">
      <c r="A81" s="1753" t="s">
        <v>791</v>
      </c>
      <c r="B81" s="266">
        <v>4140</v>
      </c>
      <c r="C81" s="409"/>
      <c r="D81" s="409"/>
      <c r="E81" s="408"/>
      <c r="F81" s="409"/>
      <c r="G81" s="409"/>
      <c r="H81" s="408"/>
      <c r="I81" s="503"/>
      <c r="J81" s="503"/>
      <c r="K81" s="410">
        <f t="shared" si="11"/>
        <v>0</v>
      </c>
      <c r="L81" s="408">
        <v>0</v>
      </c>
    </row>
    <row r="82" spans="1:12" x14ac:dyDescent="0.2">
      <c r="A82" s="1753" t="s">
        <v>89</v>
      </c>
      <c r="B82" s="266">
        <v>4170</v>
      </c>
      <c r="C82" s="409"/>
      <c r="D82" s="409"/>
      <c r="E82" s="408"/>
      <c r="F82" s="409"/>
      <c r="G82" s="409"/>
      <c r="H82" s="408"/>
      <c r="I82" s="503"/>
      <c r="J82" s="503"/>
      <c r="K82" s="410">
        <f t="shared" si="11"/>
        <v>0</v>
      </c>
      <c r="L82" s="408">
        <v>0</v>
      </c>
    </row>
    <row r="83" spans="1:12" x14ac:dyDescent="0.2">
      <c r="A83" s="1759" t="s">
        <v>792</v>
      </c>
      <c r="B83" s="113">
        <v>4190</v>
      </c>
      <c r="C83" s="409"/>
      <c r="D83" s="409"/>
      <c r="E83" s="408"/>
      <c r="F83" s="409"/>
      <c r="G83" s="409"/>
      <c r="H83" s="408"/>
      <c r="I83" s="503"/>
      <c r="J83" s="503"/>
      <c r="K83" s="410">
        <f t="shared" si="11"/>
        <v>0</v>
      </c>
      <c r="L83" s="408">
        <v>0</v>
      </c>
    </row>
    <row r="84" spans="1:12" ht="13.5" thickBot="1" x14ac:dyDescent="0.25">
      <c r="A84" s="877" t="s">
        <v>1846</v>
      </c>
      <c r="B84" s="529">
        <v>4100</v>
      </c>
      <c r="C84" s="409"/>
      <c r="D84" s="409"/>
      <c r="E84" s="411">
        <f>SUM(E78:E83)</f>
        <v>146930</v>
      </c>
      <c r="F84" s="409"/>
      <c r="G84" s="409"/>
      <c r="H84" s="411">
        <f>SUM(H78:H83)</f>
        <v>0</v>
      </c>
      <c r="I84" s="503"/>
      <c r="J84" s="503"/>
      <c r="K84" s="411">
        <f>SUM(K78:K83)</f>
        <v>146930</v>
      </c>
      <c r="L84" s="411">
        <f>SUM(L78:L83)</f>
        <v>172000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793</v>
      </c>
      <c r="B86" s="862">
        <v>4220</v>
      </c>
      <c r="C86" s="409"/>
      <c r="D86" s="409"/>
      <c r="E86" s="433"/>
      <c r="F86" s="409"/>
      <c r="G86" s="409"/>
      <c r="H86" s="432">
        <v>683363</v>
      </c>
      <c r="I86" s="503"/>
      <c r="J86" s="503"/>
      <c r="K86" s="516">
        <f t="shared" ref="K86:K98" si="12">H86</f>
        <v>683363</v>
      </c>
      <c r="L86" s="438">
        <v>675000</v>
      </c>
    </row>
    <row r="87" spans="1:12" ht="14.25" thickTop="1" thickBot="1" x14ac:dyDescent="0.25">
      <c r="A87" s="875" t="s">
        <v>794</v>
      </c>
      <c r="B87" s="514">
        <v>4230</v>
      </c>
      <c r="C87" s="409"/>
      <c r="D87" s="409"/>
      <c r="E87" s="433"/>
      <c r="F87" s="409"/>
      <c r="G87" s="409"/>
      <c r="H87" s="432"/>
      <c r="I87" s="503"/>
      <c r="J87" s="503"/>
      <c r="K87" s="516">
        <f t="shared" si="12"/>
        <v>0</v>
      </c>
      <c r="L87" s="438">
        <v>0</v>
      </c>
    </row>
    <row r="88" spans="1:12" ht="12.75" customHeight="1" thickTop="1" thickBot="1" x14ac:dyDescent="0.25">
      <c r="A88" s="875" t="s">
        <v>863</v>
      </c>
      <c r="B88" s="514">
        <v>4240</v>
      </c>
      <c r="C88" s="409"/>
      <c r="D88" s="409"/>
      <c r="E88" s="433"/>
      <c r="F88" s="409"/>
      <c r="G88" s="409"/>
      <c r="H88" s="432">
        <v>297550</v>
      </c>
      <c r="I88" s="503"/>
      <c r="J88" s="503"/>
      <c r="K88" s="516">
        <f t="shared" si="12"/>
        <v>297550</v>
      </c>
      <c r="L88" s="438">
        <v>240000</v>
      </c>
    </row>
    <row r="89" spans="1:12" ht="12.75" customHeight="1" thickTop="1" thickBot="1" x14ac:dyDescent="0.25">
      <c r="A89" s="875" t="s">
        <v>795</v>
      </c>
      <c r="B89" s="514">
        <v>4270</v>
      </c>
      <c r="C89" s="409"/>
      <c r="D89" s="409"/>
      <c r="E89" s="433"/>
      <c r="F89" s="409"/>
      <c r="G89" s="409"/>
      <c r="H89" s="432"/>
      <c r="I89" s="503"/>
      <c r="J89" s="503"/>
      <c r="K89" s="516">
        <f t="shared" si="12"/>
        <v>0</v>
      </c>
      <c r="L89" s="438">
        <v>0</v>
      </c>
    </row>
    <row r="90" spans="1:12" ht="12.75" customHeight="1" thickTop="1" thickBot="1" x14ac:dyDescent="0.25">
      <c r="A90" s="875" t="s">
        <v>778</v>
      </c>
      <c r="B90" s="514">
        <v>4280</v>
      </c>
      <c r="C90" s="409"/>
      <c r="D90" s="409"/>
      <c r="E90" s="433"/>
      <c r="F90" s="409"/>
      <c r="G90" s="409"/>
      <c r="H90" s="432"/>
      <c r="I90" s="503"/>
      <c r="J90" s="503"/>
      <c r="K90" s="516">
        <f t="shared" si="12"/>
        <v>0</v>
      </c>
      <c r="L90" s="438">
        <v>0</v>
      </c>
    </row>
    <row r="91" spans="1:12" ht="12.75" customHeight="1" thickTop="1" thickBot="1" x14ac:dyDescent="0.25">
      <c r="A91" s="875" t="s">
        <v>779</v>
      </c>
      <c r="B91" s="514">
        <v>4290</v>
      </c>
      <c r="C91" s="409"/>
      <c r="D91" s="409"/>
      <c r="E91" s="433"/>
      <c r="F91" s="409"/>
      <c r="G91" s="409"/>
      <c r="H91" s="432">
        <v>99167</v>
      </c>
      <c r="I91" s="503"/>
      <c r="J91" s="503"/>
      <c r="K91" s="516">
        <f t="shared" si="12"/>
        <v>99167</v>
      </c>
      <c r="L91" s="438">
        <v>180000</v>
      </c>
    </row>
    <row r="92" spans="1:12" ht="14.25" thickTop="1" thickBot="1" x14ac:dyDescent="0.25">
      <c r="A92" s="1989" t="s">
        <v>2003</v>
      </c>
      <c r="B92" s="1751">
        <v>4200</v>
      </c>
      <c r="C92" s="409"/>
      <c r="D92" s="409"/>
      <c r="E92" s="433"/>
      <c r="F92" s="409"/>
      <c r="G92" s="409"/>
      <c r="H92" s="1052">
        <f>SUM(H85:H91)</f>
        <v>1080080</v>
      </c>
      <c r="I92" s="503"/>
      <c r="J92" s="503"/>
      <c r="K92" s="516">
        <f t="shared" si="12"/>
        <v>1080080</v>
      </c>
      <c r="L92" s="1052">
        <f>SUM(L85:L91)</f>
        <v>1095000</v>
      </c>
    </row>
    <row r="93" spans="1:12" ht="14.25" thickTop="1" thickBot="1" x14ac:dyDescent="0.25">
      <c r="A93" s="1748" t="s">
        <v>780</v>
      </c>
      <c r="B93" s="1749">
        <v>4310</v>
      </c>
      <c r="C93" s="409"/>
      <c r="D93" s="409"/>
      <c r="E93" s="433"/>
      <c r="F93" s="409"/>
      <c r="G93" s="409"/>
      <c r="H93" s="1750"/>
      <c r="I93" s="503"/>
      <c r="J93" s="503"/>
      <c r="K93" s="516">
        <f t="shared" si="12"/>
        <v>0</v>
      </c>
      <c r="L93" s="800">
        <v>0</v>
      </c>
    </row>
    <row r="94" spans="1:12" ht="12.75" customHeight="1" thickTop="1" thickBot="1" x14ac:dyDescent="0.25">
      <c r="A94" s="875" t="s">
        <v>781</v>
      </c>
      <c r="B94" s="514">
        <v>4320</v>
      </c>
      <c r="C94" s="409"/>
      <c r="D94" s="409"/>
      <c r="E94" s="433"/>
      <c r="F94" s="409"/>
      <c r="G94" s="409"/>
      <c r="H94" s="432"/>
      <c r="I94" s="503"/>
      <c r="J94" s="503"/>
      <c r="K94" s="516">
        <f t="shared" si="12"/>
        <v>0</v>
      </c>
      <c r="L94" s="438">
        <v>0</v>
      </c>
    </row>
    <row r="95" spans="1:12" ht="15" customHeight="1" thickTop="1" thickBot="1" x14ac:dyDescent="0.25">
      <c r="A95" s="875" t="s">
        <v>1849</v>
      </c>
      <c r="B95" s="514">
        <v>4330</v>
      </c>
      <c r="C95" s="409"/>
      <c r="D95" s="409"/>
      <c r="E95" s="433"/>
      <c r="F95" s="409"/>
      <c r="G95" s="409"/>
      <c r="H95" s="432"/>
      <c r="I95" s="503"/>
      <c r="J95" s="503"/>
      <c r="K95" s="516">
        <f t="shared" si="12"/>
        <v>0</v>
      </c>
      <c r="L95" s="438">
        <v>0</v>
      </c>
    </row>
    <row r="96" spans="1:12" ht="14.25" thickTop="1" thickBot="1" x14ac:dyDescent="0.25">
      <c r="A96" s="875" t="s">
        <v>782</v>
      </c>
      <c r="B96" s="514">
        <v>4340</v>
      </c>
      <c r="C96" s="409"/>
      <c r="D96" s="409"/>
      <c r="E96" s="433"/>
      <c r="F96" s="409"/>
      <c r="G96" s="409"/>
      <c r="H96" s="432"/>
      <c r="I96" s="503"/>
      <c r="J96" s="503"/>
      <c r="K96" s="516">
        <f t="shared" si="12"/>
        <v>0</v>
      </c>
      <c r="L96" s="438">
        <v>0</v>
      </c>
    </row>
    <row r="97" spans="1:14" ht="12.75" customHeight="1" thickTop="1" thickBot="1" x14ac:dyDescent="0.25">
      <c r="A97" s="875" t="s">
        <v>861</v>
      </c>
      <c r="B97" s="514">
        <v>4370</v>
      </c>
      <c r="C97" s="409"/>
      <c r="D97" s="409"/>
      <c r="E97" s="433"/>
      <c r="F97" s="409"/>
      <c r="G97" s="409"/>
      <c r="H97" s="432"/>
      <c r="I97" s="503"/>
      <c r="J97" s="503"/>
      <c r="K97" s="516">
        <f t="shared" si="12"/>
        <v>0</v>
      </c>
      <c r="L97" s="438">
        <v>0</v>
      </c>
    </row>
    <row r="98" spans="1:14" ht="14.25" thickTop="1" thickBot="1" x14ac:dyDescent="0.25">
      <c r="A98" s="875" t="s">
        <v>862</v>
      </c>
      <c r="B98" s="514">
        <v>4380</v>
      </c>
      <c r="C98" s="409"/>
      <c r="D98" s="409"/>
      <c r="E98" s="515"/>
      <c r="F98" s="409"/>
      <c r="G98" s="409"/>
      <c r="H98" s="432"/>
      <c r="I98" s="503"/>
      <c r="J98" s="503"/>
      <c r="K98" s="516">
        <f t="shared" si="12"/>
        <v>0</v>
      </c>
      <c r="L98" s="438">
        <v>0</v>
      </c>
    </row>
    <row r="99" spans="1:14" ht="14.25" thickTop="1" thickBot="1" x14ac:dyDescent="0.25">
      <c r="A99" s="875" t="s">
        <v>424</v>
      </c>
      <c r="B99" s="514">
        <v>4390</v>
      </c>
      <c r="C99" s="409"/>
      <c r="D99" s="409"/>
      <c r="E99" s="800"/>
      <c r="F99" s="409"/>
      <c r="G99" s="409"/>
      <c r="H99" s="432"/>
      <c r="I99" s="503"/>
      <c r="J99" s="503"/>
      <c r="K99" s="516">
        <f>SUM(E99,H99)</f>
        <v>0</v>
      </c>
      <c r="L99" s="438">
        <v>0</v>
      </c>
    </row>
    <row r="100" spans="1:14" ht="14.25" thickTop="1" thickBot="1" x14ac:dyDescent="0.25">
      <c r="A100" s="1988"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1850</v>
      </c>
      <c r="B101" s="518" t="s">
        <v>1083</v>
      </c>
      <c r="C101" s="409"/>
      <c r="D101" s="409"/>
      <c r="E101" s="425"/>
      <c r="F101" s="409"/>
      <c r="G101" s="409"/>
      <c r="H101" s="425"/>
      <c r="I101" s="503"/>
      <c r="J101" s="503"/>
      <c r="K101" s="1053">
        <f>SUM(C101:J101)</f>
        <v>0</v>
      </c>
      <c r="L101" s="438">
        <v>0</v>
      </c>
    </row>
    <row r="102" spans="1:14" ht="12.75" customHeight="1" thickTop="1" thickBot="1" x14ac:dyDescent="0.25">
      <c r="A102" s="877" t="s">
        <v>1848</v>
      </c>
      <c r="B102" s="529">
        <v>4000</v>
      </c>
      <c r="C102" s="409"/>
      <c r="D102" s="409"/>
      <c r="E102" s="421">
        <f>SUM(E84,E92,E100,E101)</f>
        <v>146930</v>
      </c>
      <c r="F102" s="409"/>
      <c r="G102" s="409"/>
      <c r="H102" s="421">
        <f>SUM(H84,H92,H100,H101)</f>
        <v>1080080</v>
      </c>
      <c r="I102" s="503"/>
      <c r="J102" s="503"/>
      <c r="K102" s="421">
        <f>SUM(K84,K92,K100,K101)</f>
        <v>1227010</v>
      </c>
      <c r="L102" s="421">
        <f>SUM(L84,L92,L100,L101)</f>
        <v>1267000</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5" customFormat="1" ht="13.5" customHeight="1" x14ac:dyDescent="0.2">
      <c r="A104" s="1764" t="s">
        <v>699</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v>22213</v>
      </c>
      <c r="I105" s="429"/>
      <c r="J105" s="429"/>
      <c r="K105" s="410">
        <f>H105</f>
        <v>22213</v>
      </c>
      <c r="L105" s="414">
        <v>35000</v>
      </c>
      <c r="M105" s="893"/>
      <c r="N105" s="893"/>
    </row>
    <row r="106" spans="1:14" s="296" customFormat="1" x14ac:dyDescent="0.2">
      <c r="A106" s="1753"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3" t="s">
        <v>1365</v>
      </c>
      <c r="B107" s="266">
        <v>5130</v>
      </c>
      <c r="C107" s="409"/>
      <c r="D107" s="409"/>
      <c r="E107" s="409"/>
      <c r="F107" s="409"/>
      <c r="G107" s="409"/>
      <c r="H107" s="408"/>
      <c r="I107" s="429"/>
      <c r="J107" s="429"/>
      <c r="K107" s="410">
        <f>H107</f>
        <v>0</v>
      </c>
      <c r="L107" s="408">
        <v>0</v>
      </c>
      <c r="M107" s="893"/>
      <c r="N107" s="893"/>
    </row>
    <row r="108" spans="1:14" s="296" customFormat="1" x14ac:dyDescent="0.2">
      <c r="A108" s="1753" t="s">
        <v>92</v>
      </c>
      <c r="B108" s="266" t="s">
        <v>672</v>
      </c>
      <c r="C108" s="409"/>
      <c r="D108" s="409"/>
      <c r="E108" s="409"/>
      <c r="F108" s="409"/>
      <c r="G108" s="409"/>
      <c r="H108" s="408"/>
      <c r="I108" s="429"/>
      <c r="J108" s="429"/>
      <c r="K108" s="410">
        <f>H108</f>
        <v>0</v>
      </c>
      <c r="L108" s="408">
        <v>0</v>
      </c>
      <c r="M108" s="893"/>
      <c r="N108" s="893"/>
    </row>
    <row r="109" spans="1:14" s="296" customFormat="1" x14ac:dyDescent="0.2">
      <c r="A109" s="1753"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1286</v>
      </c>
      <c r="B110" s="461" t="s">
        <v>813</v>
      </c>
      <c r="C110" s="409"/>
      <c r="D110" s="409"/>
      <c r="E110" s="409"/>
      <c r="F110" s="409"/>
      <c r="G110" s="409"/>
      <c r="H110" s="411">
        <f>SUM(H105:H109)</f>
        <v>22213</v>
      </c>
      <c r="I110" s="429"/>
      <c r="J110" s="429"/>
      <c r="K110" s="411">
        <f>SUM(K105:K109)</f>
        <v>22213</v>
      </c>
      <c r="L110" s="411">
        <f>SUM(L105:L109)</f>
        <v>35000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723</v>
      </c>
      <c r="B112" s="464" t="s">
        <v>570</v>
      </c>
      <c r="C112" s="409"/>
      <c r="D112" s="409"/>
      <c r="E112" s="409"/>
      <c r="F112" s="409"/>
      <c r="G112" s="409"/>
      <c r="H112" s="1052">
        <f>SUM(H110:H111)</f>
        <v>22213</v>
      </c>
      <c r="I112" s="429"/>
      <c r="J112" s="429"/>
      <c r="K112" s="1052">
        <f>SUM(K110:K111)</f>
        <v>22213</v>
      </c>
      <c r="L112" s="421">
        <f>SUM(L110,L111)</f>
        <v>35000</v>
      </c>
      <c r="M112" s="893"/>
      <c r="N112" s="893"/>
    </row>
    <row r="113" spans="1:14" s="23" customFormat="1" ht="18" customHeight="1" thickTop="1" thickBot="1" x14ac:dyDescent="0.25">
      <c r="A113" s="1762" t="s">
        <v>593</v>
      </c>
      <c r="B113" s="263" t="s">
        <v>1006</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7339594</v>
      </c>
      <c r="D114" s="411">
        <f t="shared" ref="D114:K114" si="13">SUM(D33,D74,D75,D102,D112,D113)</f>
        <v>1342569</v>
      </c>
      <c r="E114" s="411">
        <f t="shared" si="13"/>
        <v>1061797</v>
      </c>
      <c r="F114" s="411">
        <f t="shared" si="13"/>
        <v>391761</v>
      </c>
      <c r="G114" s="411">
        <f t="shared" si="13"/>
        <v>150150</v>
      </c>
      <c r="H114" s="411">
        <f>SUM(H33,H74,H75,H102,H112,H113)</f>
        <v>1142969</v>
      </c>
      <c r="I114" s="411">
        <f t="shared" si="13"/>
        <v>0</v>
      </c>
      <c r="J114" s="411">
        <f t="shared" si="13"/>
        <v>0</v>
      </c>
      <c r="K114" s="411">
        <f t="shared" si="13"/>
        <v>11428840</v>
      </c>
      <c r="L114" s="411">
        <f>SUM(L33,L74,L75,L102,L112,L113)</f>
        <v>12408942</v>
      </c>
    </row>
    <row r="115" spans="1:14" ht="23.25" thickTop="1" x14ac:dyDescent="0.2">
      <c r="A115" s="1765" t="s">
        <v>1154</v>
      </c>
      <c r="B115" s="882"/>
      <c r="C115" s="412"/>
      <c r="D115" s="412"/>
      <c r="E115" s="412"/>
      <c r="F115" s="412"/>
      <c r="G115" s="412"/>
      <c r="H115" s="412"/>
      <c r="I115" s="412"/>
      <c r="J115" s="412"/>
      <c r="K115" s="436">
        <f>'Revenues 9-14'!C275-'Expenditures 15-22'!K114</f>
        <v>382516</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303" t="s">
        <v>333</v>
      </c>
      <c r="B117" s="2304"/>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6">
        <v>2510</v>
      </c>
      <c r="C122" s="408"/>
      <c r="D122" s="408"/>
      <c r="E122" s="408"/>
      <c r="F122" s="408"/>
      <c r="G122" s="408"/>
      <c r="H122" s="408"/>
      <c r="I122" s="432"/>
      <c r="J122" s="432"/>
      <c r="K122" s="411">
        <f>SUM(C122:J122)</f>
        <v>0</v>
      </c>
      <c r="L122" s="408">
        <v>0</v>
      </c>
    </row>
    <row r="123" spans="1:14" ht="14.25" thickTop="1" thickBot="1" x14ac:dyDescent="0.25">
      <c r="A123" s="1753" t="s">
        <v>5</v>
      </c>
      <c r="B123" s="266">
        <v>2530</v>
      </c>
      <c r="C123" s="408"/>
      <c r="D123" s="408"/>
      <c r="E123" s="408"/>
      <c r="F123" s="408"/>
      <c r="G123" s="408"/>
      <c r="H123" s="408"/>
      <c r="I123" s="432"/>
      <c r="J123" s="432"/>
      <c r="K123" s="411">
        <f>SUM(C123:J123)</f>
        <v>0</v>
      </c>
      <c r="L123" s="408">
        <v>0</v>
      </c>
    </row>
    <row r="124" spans="1:14" ht="14.25" thickTop="1" thickBot="1" x14ac:dyDescent="0.25">
      <c r="A124" s="1753" t="s">
        <v>219</v>
      </c>
      <c r="B124" s="266">
        <v>2540</v>
      </c>
      <c r="C124" s="408">
        <v>252739</v>
      </c>
      <c r="D124" s="408">
        <v>36433</v>
      </c>
      <c r="E124" s="408">
        <v>122707</v>
      </c>
      <c r="F124" s="408">
        <v>595987</v>
      </c>
      <c r="G124" s="408">
        <v>31447</v>
      </c>
      <c r="H124" s="408">
        <v>75</v>
      </c>
      <c r="I124" s="432"/>
      <c r="J124" s="432"/>
      <c r="K124" s="411">
        <f>SUM(C124:J124)</f>
        <v>1039388</v>
      </c>
      <c r="L124" s="408">
        <v>1276260</v>
      </c>
    </row>
    <row r="125" spans="1:14" ht="14.25" thickTop="1" thickBot="1" x14ac:dyDescent="0.25">
      <c r="A125" s="1753" t="s">
        <v>1106</v>
      </c>
      <c r="B125" s="266">
        <v>2550</v>
      </c>
      <c r="C125" s="408"/>
      <c r="D125" s="408"/>
      <c r="E125" s="408"/>
      <c r="F125" s="408"/>
      <c r="G125" s="408"/>
      <c r="H125" s="408"/>
      <c r="I125" s="432"/>
      <c r="J125" s="432"/>
      <c r="K125" s="411">
        <f>SUM(C125:J125)</f>
        <v>0</v>
      </c>
      <c r="L125" s="408">
        <v>0</v>
      </c>
    </row>
    <row r="126" spans="1:14" ht="14.25" thickTop="1" thickBot="1" x14ac:dyDescent="0.25">
      <c r="A126" s="1753"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814</v>
      </c>
      <c r="B127" s="464" t="s">
        <v>36</v>
      </c>
      <c r="C127" s="411">
        <f>SUM(C122:C126)</f>
        <v>252739</v>
      </c>
      <c r="D127" s="411">
        <f t="shared" ref="D127:L127" si="14">SUM(D122:D126)</f>
        <v>36433</v>
      </c>
      <c r="E127" s="411">
        <f t="shared" si="14"/>
        <v>122707</v>
      </c>
      <c r="F127" s="411">
        <f t="shared" si="14"/>
        <v>595987</v>
      </c>
      <c r="G127" s="411">
        <f t="shared" si="14"/>
        <v>31447</v>
      </c>
      <c r="H127" s="411">
        <f t="shared" si="14"/>
        <v>75</v>
      </c>
      <c r="I127" s="411">
        <f t="shared" si="14"/>
        <v>0</v>
      </c>
      <c r="J127" s="411">
        <f t="shared" si="14"/>
        <v>0</v>
      </c>
      <c r="K127" s="411">
        <f t="shared" si="14"/>
        <v>1039388</v>
      </c>
      <c r="L127" s="411">
        <f t="shared" si="14"/>
        <v>1276260</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v>0</v>
      </c>
    </row>
    <row r="129" spans="1:14" ht="12.75" customHeight="1" thickBot="1" x14ac:dyDescent="0.25">
      <c r="A129" s="1804" t="s">
        <v>951</v>
      </c>
      <c r="B129" s="1747" t="s">
        <v>648</v>
      </c>
      <c r="C129" s="421">
        <f>SUM(C120,C127,C128)</f>
        <v>252739</v>
      </c>
      <c r="D129" s="421">
        <f t="shared" ref="D129:L129" si="15">SUM(D120,D127,D128)</f>
        <v>36433</v>
      </c>
      <c r="E129" s="421">
        <f t="shared" si="15"/>
        <v>122707</v>
      </c>
      <c r="F129" s="421">
        <f t="shared" si="15"/>
        <v>595987</v>
      </c>
      <c r="G129" s="421">
        <f t="shared" si="15"/>
        <v>31447</v>
      </c>
      <c r="H129" s="421">
        <f t="shared" si="15"/>
        <v>75</v>
      </c>
      <c r="I129" s="421">
        <f t="shared" si="15"/>
        <v>0</v>
      </c>
      <c r="J129" s="421">
        <f t="shared" si="15"/>
        <v>0</v>
      </c>
      <c r="K129" s="421">
        <f t="shared" si="15"/>
        <v>1039388</v>
      </c>
      <c r="L129" s="421">
        <f t="shared" si="15"/>
        <v>1276260</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v>0</v>
      </c>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6">
        <v>4120</v>
      </c>
      <c r="C133" s="409"/>
      <c r="D133" s="409"/>
      <c r="E133" s="431"/>
      <c r="F133" s="409"/>
      <c r="G133" s="409"/>
      <c r="H133" s="414"/>
      <c r="I133" s="503"/>
      <c r="J133" s="409"/>
      <c r="K133" s="416">
        <f>SUM(E133,H133)</f>
        <v>0</v>
      </c>
      <c r="L133" s="414">
        <v>0</v>
      </c>
    </row>
    <row r="134" spans="1:14" x14ac:dyDescent="0.2">
      <c r="A134" s="1753" t="s">
        <v>791</v>
      </c>
      <c r="B134" s="266">
        <v>4140</v>
      </c>
      <c r="C134" s="409"/>
      <c r="D134" s="409"/>
      <c r="E134" s="432"/>
      <c r="F134" s="409"/>
      <c r="G134" s="409"/>
      <c r="H134" s="408"/>
      <c r="I134" s="503"/>
      <c r="J134" s="409"/>
      <c r="K134" s="416">
        <f>SUM(E134,H134)</f>
        <v>0</v>
      </c>
      <c r="L134" s="408">
        <v>0</v>
      </c>
    </row>
    <row r="135" spans="1:14" ht="22.5" x14ac:dyDescent="0.2">
      <c r="A135" s="1759" t="s">
        <v>1285</v>
      </c>
      <c r="B135" s="113">
        <v>4190</v>
      </c>
      <c r="C135" s="409"/>
      <c r="D135" s="409"/>
      <c r="E135" s="432"/>
      <c r="F135" s="409"/>
      <c r="G135" s="409"/>
      <c r="H135" s="408"/>
      <c r="I135" s="503"/>
      <c r="J135" s="409"/>
      <c r="K135" s="416">
        <f>SUM(E135,H135)</f>
        <v>0</v>
      </c>
      <c r="L135" s="408">
        <v>0</v>
      </c>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v>0</v>
      </c>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3"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v>0</v>
      </c>
    </row>
    <row r="142" spans="1:14" x14ac:dyDescent="0.2">
      <c r="A142" s="1753" t="s">
        <v>91</v>
      </c>
      <c r="B142" s="266">
        <v>5120</v>
      </c>
      <c r="C142" s="409"/>
      <c r="D142" s="409"/>
      <c r="E142" s="409"/>
      <c r="F142" s="409"/>
      <c r="G142" s="409"/>
      <c r="H142" s="408"/>
      <c r="I142" s="429"/>
      <c r="J142" s="409"/>
      <c r="K142" s="416">
        <f>SUM(H142)</f>
        <v>0</v>
      </c>
      <c r="L142" s="408">
        <v>0</v>
      </c>
    </row>
    <row r="143" spans="1:14" ht="12.75" customHeight="1" x14ac:dyDescent="0.2">
      <c r="A143" s="1753" t="s">
        <v>1365</v>
      </c>
      <c r="B143" s="113" t="s">
        <v>701</v>
      </c>
      <c r="C143" s="409"/>
      <c r="D143" s="409"/>
      <c r="E143" s="409"/>
      <c r="F143" s="409"/>
      <c r="G143" s="409"/>
      <c r="H143" s="408"/>
      <c r="I143" s="429"/>
      <c r="J143" s="409"/>
      <c r="K143" s="416">
        <f>SUM(H143)</f>
        <v>0</v>
      </c>
      <c r="L143" s="408">
        <v>0</v>
      </c>
    </row>
    <row r="144" spans="1:14" x14ac:dyDescent="0.2">
      <c r="A144" s="1753" t="s">
        <v>92</v>
      </c>
      <c r="B144" s="266" t="s">
        <v>672</v>
      </c>
      <c r="C144" s="409"/>
      <c r="D144" s="409"/>
      <c r="E144" s="409"/>
      <c r="F144" s="409"/>
      <c r="G144" s="409"/>
      <c r="H144" s="408"/>
      <c r="I144" s="429"/>
      <c r="J144" s="409"/>
      <c r="K144" s="416">
        <f>SUM(H144)</f>
        <v>0</v>
      </c>
      <c r="L144" s="408">
        <v>0</v>
      </c>
    </row>
    <row r="145" spans="1:14" ht="12.75" customHeight="1" x14ac:dyDescent="0.2">
      <c r="A145" s="1753" t="s">
        <v>703</v>
      </c>
      <c r="B145" s="266" t="s">
        <v>702</v>
      </c>
      <c r="C145" s="409"/>
      <c r="D145" s="409"/>
      <c r="E145" s="409"/>
      <c r="F145" s="409"/>
      <c r="G145" s="409"/>
      <c r="H145" s="408"/>
      <c r="I145" s="429"/>
      <c r="J145" s="409"/>
      <c r="K145" s="416">
        <f>SUM(H145)</f>
        <v>0</v>
      </c>
      <c r="L145" s="408">
        <v>0</v>
      </c>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v>0</v>
      </c>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3" t="s">
        <v>1006</v>
      </c>
      <c r="C149" s="409"/>
      <c r="D149" s="409"/>
      <c r="E149" s="409"/>
      <c r="F149" s="409"/>
      <c r="G149" s="409"/>
      <c r="H149" s="519"/>
      <c r="I149" s="427"/>
      <c r="J149" s="409"/>
      <c r="K149" s="413"/>
      <c r="L149" s="419">
        <v>0</v>
      </c>
    </row>
    <row r="150" spans="1:14" ht="12.75" customHeight="1" thickTop="1" thickBot="1" x14ac:dyDescent="0.25">
      <c r="A150" s="2314" t="s">
        <v>704</v>
      </c>
      <c r="B150" s="2315"/>
      <c r="C150" s="411">
        <f>SUM(C129,C130,C138,C148,C149)</f>
        <v>252739</v>
      </c>
      <c r="D150" s="411">
        <f t="shared" ref="D150:K150" si="16">SUM(D129,D130,D138,D148,D149)</f>
        <v>36433</v>
      </c>
      <c r="E150" s="411">
        <f t="shared" si="16"/>
        <v>122707</v>
      </c>
      <c r="F150" s="411">
        <f t="shared" si="16"/>
        <v>595987</v>
      </c>
      <c r="G150" s="411">
        <f t="shared" si="16"/>
        <v>31447</v>
      </c>
      <c r="H150" s="411">
        <f t="shared" si="16"/>
        <v>75</v>
      </c>
      <c r="I150" s="411">
        <f t="shared" si="16"/>
        <v>0</v>
      </c>
      <c r="J150" s="411">
        <f t="shared" si="16"/>
        <v>0</v>
      </c>
      <c r="K150" s="411">
        <f t="shared" si="16"/>
        <v>1039388</v>
      </c>
      <c r="L150" s="411">
        <f>SUM(L129,L130,L138,L148,L149)</f>
        <v>1276260</v>
      </c>
    </row>
    <row r="151" spans="1:14" ht="12.75" customHeight="1" thickTop="1" x14ac:dyDescent="0.2">
      <c r="A151" s="2310" t="s">
        <v>1377</v>
      </c>
      <c r="B151" s="2311"/>
      <c r="C151" s="412"/>
      <c r="D151" s="412"/>
      <c r="E151" s="412"/>
      <c r="F151" s="412"/>
      <c r="G151" s="412"/>
      <c r="H151" s="412"/>
      <c r="I151" s="412"/>
      <c r="J151" s="409"/>
      <c r="K151" s="436">
        <f>'Revenues 9-14'!D275-'Expenditures 15-22'!K150</f>
        <v>450967</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303" t="s">
        <v>705</v>
      </c>
      <c r="B153" s="2188"/>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v>0</v>
      </c>
    </row>
    <row r="158" spans="1:14" x14ac:dyDescent="0.2">
      <c r="A158" s="1753" t="s">
        <v>91</v>
      </c>
      <c r="B158" s="266">
        <v>5120</v>
      </c>
      <c r="C158" s="409"/>
      <c r="D158" s="409"/>
      <c r="E158" s="409"/>
      <c r="F158" s="409"/>
      <c r="G158" s="409"/>
      <c r="H158" s="408"/>
      <c r="I158" s="409"/>
      <c r="J158" s="409"/>
      <c r="K158" s="410">
        <f>SUM(C158:J158)</f>
        <v>0</v>
      </c>
      <c r="L158" s="408">
        <v>0</v>
      </c>
    </row>
    <row r="159" spans="1:14" ht="12.75" customHeight="1" x14ac:dyDescent="0.2">
      <c r="A159" s="1753" t="s">
        <v>1365</v>
      </c>
      <c r="B159" s="266" t="s">
        <v>701</v>
      </c>
      <c r="C159" s="409"/>
      <c r="D159" s="409"/>
      <c r="E159" s="409"/>
      <c r="F159" s="409"/>
      <c r="G159" s="409"/>
      <c r="H159" s="408"/>
      <c r="I159" s="409"/>
      <c r="J159" s="409"/>
      <c r="K159" s="410">
        <f>SUM(C159:J159)</f>
        <v>0</v>
      </c>
      <c r="L159" s="408">
        <v>0</v>
      </c>
    </row>
    <row r="160" spans="1:14" x14ac:dyDescent="0.2">
      <c r="A160" s="1753" t="s">
        <v>92</v>
      </c>
      <c r="B160" s="113" t="s">
        <v>672</v>
      </c>
      <c r="C160" s="409"/>
      <c r="D160" s="409"/>
      <c r="E160" s="409"/>
      <c r="F160" s="409"/>
      <c r="G160" s="409"/>
      <c r="H160" s="408"/>
      <c r="I160" s="409"/>
      <c r="J160" s="409"/>
      <c r="K160" s="410">
        <f>SUM(C160:J160)</f>
        <v>0</v>
      </c>
      <c r="L160" s="408">
        <v>0</v>
      </c>
    </row>
    <row r="161" spans="1:14" ht="12.75" customHeight="1" x14ac:dyDescent="0.2">
      <c r="A161" s="1753" t="s">
        <v>703</v>
      </c>
      <c r="B161" s="266" t="s">
        <v>702</v>
      </c>
      <c r="C161" s="409"/>
      <c r="D161" s="409"/>
      <c r="E161" s="409"/>
      <c r="F161" s="409"/>
      <c r="G161" s="409"/>
      <c r="H161" s="408"/>
      <c r="I161" s="409"/>
      <c r="J161" s="409"/>
      <c r="K161" s="410">
        <f>SUM(C161:J161)</f>
        <v>0</v>
      </c>
      <c r="L161" s="408">
        <v>0</v>
      </c>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1131312</v>
      </c>
      <c r="I163" s="409"/>
      <c r="J163" s="409"/>
      <c r="K163" s="410">
        <f>SUM(C163:H163)</f>
        <v>1131312</v>
      </c>
      <c r="L163" s="1803">
        <v>70000</v>
      </c>
    </row>
    <row r="164" spans="1:14" ht="33.75" customHeight="1" x14ac:dyDescent="0.2">
      <c r="A164" s="1773" t="s">
        <v>290</v>
      </c>
      <c r="B164" s="532" t="s">
        <v>32</v>
      </c>
      <c r="C164" s="409"/>
      <c r="D164" s="409"/>
      <c r="E164" s="409"/>
      <c r="F164" s="409"/>
      <c r="G164" s="409"/>
      <c r="H164" s="1806">
        <v>780000</v>
      </c>
      <c r="I164" s="409"/>
      <c r="J164" s="409"/>
      <c r="K164" s="410">
        <f>SUM(C164:J164)</f>
        <v>780000</v>
      </c>
      <c r="L164" s="1806">
        <v>1931788</v>
      </c>
    </row>
    <row r="165" spans="1:14" ht="13.5" customHeight="1" thickBot="1" x14ac:dyDescent="0.25">
      <c r="A165" s="1757" t="s">
        <v>864</v>
      </c>
      <c r="B165" s="533" t="s">
        <v>87</v>
      </c>
      <c r="C165" s="409"/>
      <c r="D165" s="409"/>
      <c r="E165" s="422"/>
      <c r="F165" s="409"/>
      <c r="G165" s="409"/>
      <c r="H165" s="1806">
        <v>4547</v>
      </c>
      <c r="I165" s="503"/>
      <c r="J165" s="409"/>
      <c r="K165" s="410">
        <f>SUM(C165:J165)</f>
        <v>4547</v>
      </c>
      <c r="L165" s="1806">
        <v>4500</v>
      </c>
    </row>
    <row r="166" spans="1:14" ht="12.75" customHeight="1" thickTop="1" thickBot="1" x14ac:dyDescent="0.25">
      <c r="A166" s="877" t="s">
        <v>723</v>
      </c>
      <c r="B166" s="464" t="s">
        <v>570</v>
      </c>
      <c r="C166" s="409"/>
      <c r="D166" s="409"/>
      <c r="E166" s="424">
        <f>SUM(E162,E163,E164,E165)</f>
        <v>0</v>
      </c>
      <c r="F166" s="409"/>
      <c r="G166" s="409"/>
      <c r="H166" s="421">
        <f>SUM(H162,H163,H164,H165)</f>
        <v>1915859</v>
      </c>
      <c r="I166" s="433"/>
      <c r="J166" s="409"/>
      <c r="K166" s="421">
        <f>SUM(K162,K163,K164,K165)</f>
        <v>1915859</v>
      </c>
      <c r="L166" s="421">
        <f>SUM(L162,L163,L164,L165)</f>
        <v>2006288</v>
      </c>
    </row>
    <row r="167" spans="1:14" ht="18" customHeight="1" thickTop="1" thickBot="1" x14ac:dyDescent="0.25">
      <c r="A167" s="1798" t="s">
        <v>88</v>
      </c>
      <c r="B167" s="1746" t="s">
        <v>1006</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1915859</v>
      </c>
      <c r="I168" s="433"/>
      <c r="J168" s="409"/>
      <c r="K168" s="421">
        <f>SUM(K154,K166,K167)</f>
        <v>1915859</v>
      </c>
      <c r="L168" s="421">
        <f>SUM(L154,L166,L167)</f>
        <v>2006288</v>
      </c>
    </row>
    <row r="169" spans="1:14" ht="23.25" thickTop="1" x14ac:dyDescent="0.2">
      <c r="A169" s="1765" t="s">
        <v>1154</v>
      </c>
      <c r="B169" s="463"/>
      <c r="C169" s="409"/>
      <c r="D169" s="409"/>
      <c r="E169" s="409"/>
      <c r="F169" s="409"/>
      <c r="G169" s="409"/>
      <c r="H169" s="412"/>
      <c r="I169" s="409"/>
      <c r="J169" s="409"/>
      <c r="K169" s="436">
        <f>'Revenues 9-14'!E275-'Expenditures 15-22'!K168</f>
        <v>19855</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v>0</v>
      </c>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6">
        <v>2550</v>
      </c>
      <c r="C176" s="408">
        <v>13829</v>
      </c>
      <c r="D176" s="408">
        <v>1123</v>
      </c>
      <c r="E176" s="408">
        <v>866657</v>
      </c>
      <c r="F176" s="408"/>
      <c r="G176" s="408"/>
      <c r="H176" s="408"/>
      <c r="I176" s="432"/>
      <c r="J176" s="432"/>
      <c r="K176" s="410">
        <f>SUM(C176:J176)</f>
        <v>881609</v>
      </c>
      <c r="L176" s="408">
        <v>975880</v>
      </c>
    </row>
    <row r="177" spans="1:14" ht="12.75" customHeight="1" thickBot="1" x14ac:dyDescent="0.25">
      <c r="A177" s="1760" t="s">
        <v>1133</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951</v>
      </c>
      <c r="B178" s="464" t="s">
        <v>648</v>
      </c>
      <c r="C178" s="421">
        <f>SUM(C174,C176,C177)</f>
        <v>13829</v>
      </c>
      <c r="D178" s="421">
        <f t="shared" ref="D178:J178" si="17">SUM(D174,D176,D177)</f>
        <v>1123</v>
      </c>
      <c r="E178" s="421">
        <f t="shared" si="17"/>
        <v>866657</v>
      </c>
      <c r="F178" s="421">
        <f t="shared" si="17"/>
        <v>0</v>
      </c>
      <c r="G178" s="421">
        <f t="shared" si="17"/>
        <v>0</v>
      </c>
      <c r="H178" s="421">
        <f t="shared" si="17"/>
        <v>0</v>
      </c>
      <c r="I178" s="421">
        <f t="shared" si="17"/>
        <v>0</v>
      </c>
      <c r="J178" s="421">
        <f t="shared" si="17"/>
        <v>0</v>
      </c>
      <c r="K178" s="421">
        <f>SUM(K174,K176,K177)</f>
        <v>881609</v>
      </c>
      <c r="L178" s="421">
        <f>SUM(L174, L176:L177)</f>
        <v>975880</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6">
        <v>4110</v>
      </c>
      <c r="C182" s="409"/>
      <c r="D182" s="409"/>
      <c r="E182" s="408"/>
      <c r="F182" s="409"/>
      <c r="G182" s="409"/>
      <c r="H182" s="408"/>
      <c r="I182" s="503"/>
      <c r="J182" s="409"/>
      <c r="K182" s="410">
        <f t="shared" ref="K182:K187" si="18">SUM(E182,H182)</f>
        <v>0</v>
      </c>
      <c r="L182" s="408">
        <v>0</v>
      </c>
    </row>
    <row r="183" spans="1:14" x14ac:dyDescent="0.2">
      <c r="A183" s="1753" t="s">
        <v>343</v>
      </c>
      <c r="B183" s="266">
        <v>4120</v>
      </c>
      <c r="C183" s="409"/>
      <c r="D183" s="409"/>
      <c r="E183" s="408"/>
      <c r="F183" s="409"/>
      <c r="G183" s="409"/>
      <c r="H183" s="408"/>
      <c r="I183" s="503"/>
      <c r="J183" s="409"/>
      <c r="K183" s="410">
        <f t="shared" si="18"/>
        <v>0</v>
      </c>
      <c r="L183" s="408">
        <v>0</v>
      </c>
    </row>
    <row r="184" spans="1:14" x14ac:dyDescent="0.2">
      <c r="A184" s="1753" t="s">
        <v>344</v>
      </c>
      <c r="B184" s="113">
        <v>4130</v>
      </c>
      <c r="C184" s="409"/>
      <c r="D184" s="409"/>
      <c r="E184" s="408"/>
      <c r="F184" s="409"/>
      <c r="G184" s="409"/>
      <c r="H184" s="408"/>
      <c r="I184" s="503"/>
      <c r="J184" s="409"/>
      <c r="K184" s="410">
        <f t="shared" si="18"/>
        <v>0</v>
      </c>
      <c r="L184" s="408">
        <v>0</v>
      </c>
    </row>
    <row r="185" spans="1:14" x14ac:dyDescent="0.2">
      <c r="A185" s="1753" t="s">
        <v>791</v>
      </c>
      <c r="B185" s="266">
        <v>4140</v>
      </c>
      <c r="C185" s="409"/>
      <c r="D185" s="409"/>
      <c r="E185" s="408"/>
      <c r="F185" s="409"/>
      <c r="G185" s="409"/>
      <c r="H185" s="408"/>
      <c r="I185" s="503"/>
      <c r="J185" s="409"/>
      <c r="K185" s="410">
        <f t="shared" si="18"/>
        <v>0</v>
      </c>
      <c r="L185" s="408">
        <v>0</v>
      </c>
    </row>
    <row r="186" spans="1:14" x14ac:dyDescent="0.2">
      <c r="A186" s="1753" t="s">
        <v>89</v>
      </c>
      <c r="B186" s="266">
        <v>4170</v>
      </c>
      <c r="C186" s="409"/>
      <c r="D186" s="409"/>
      <c r="E186" s="408"/>
      <c r="F186" s="409"/>
      <c r="G186" s="409"/>
      <c r="H186" s="408"/>
      <c r="I186" s="503"/>
      <c r="J186" s="409"/>
      <c r="K186" s="410">
        <f t="shared" si="18"/>
        <v>0</v>
      </c>
      <c r="L186" s="408">
        <v>0</v>
      </c>
    </row>
    <row r="187" spans="1:14" ht="22.5" x14ac:dyDescent="0.2">
      <c r="A187" s="1759" t="s">
        <v>1288</v>
      </c>
      <c r="B187" s="113">
        <v>4190</v>
      </c>
      <c r="C187" s="409"/>
      <c r="D187" s="409"/>
      <c r="E187" s="408"/>
      <c r="F187" s="409"/>
      <c r="G187" s="409"/>
      <c r="H187" s="408"/>
      <c r="I187" s="503"/>
      <c r="J187" s="409"/>
      <c r="K187" s="410">
        <f t="shared" si="18"/>
        <v>0</v>
      </c>
      <c r="L187" s="408">
        <v>0</v>
      </c>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1083</v>
      </c>
      <c r="C189" s="409"/>
      <c r="D189" s="409"/>
      <c r="E189" s="1803"/>
      <c r="F189" s="409"/>
      <c r="G189" s="409"/>
      <c r="H189" s="1803"/>
      <c r="I189" s="503"/>
      <c r="J189" s="409"/>
      <c r="K189" s="426">
        <f>SUM(E189,H189)</f>
        <v>0</v>
      </c>
      <c r="L189" s="1803">
        <v>0</v>
      </c>
    </row>
    <row r="190" spans="1:14" ht="12.75" customHeight="1" thickBot="1" x14ac:dyDescent="0.25">
      <c r="A190" s="877" t="s">
        <v>1848</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v>0</v>
      </c>
    </row>
    <row r="194" spans="1:14" x14ac:dyDescent="0.2">
      <c r="A194" s="1753" t="s">
        <v>91</v>
      </c>
      <c r="B194" s="266">
        <v>5120</v>
      </c>
      <c r="C194" s="409"/>
      <c r="D194" s="409"/>
      <c r="E194" s="409"/>
      <c r="F194" s="409"/>
      <c r="G194" s="409"/>
      <c r="H194" s="408"/>
      <c r="I194" s="409"/>
      <c r="J194" s="409"/>
      <c r="K194" s="410">
        <f>SUM(H194)</f>
        <v>0</v>
      </c>
      <c r="L194" s="408">
        <v>0</v>
      </c>
    </row>
    <row r="195" spans="1:14" ht="12.75" customHeight="1" x14ac:dyDescent="0.2">
      <c r="A195" s="1753" t="s">
        <v>1365</v>
      </c>
      <c r="B195" s="113" t="s">
        <v>701</v>
      </c>
      <c r="C195" s="409"/>
      <c r="D195" s="409"/>
      <c r="E195" s="409"/>
      <c r="F195" s="409"/>
      <c r="G195" s="409"/>
      <c r="H195" s="408"/>
      <c r="I195" s="409"/>
      <c r="J195" s="409"/>
      <c r="K195" s="410">
        <f>SUM(H195)</f>
        <v>0</v>
      </c>
      <c r="L195" s="408">
        <v>0</v>
      </c>
    </row>
    <row r="196" spans="1:14" x14ac:dyDescent="0.2">
      <c r="A196" s="1753" t="s">
        <v>92</v>
      </c>
      <c r="B196" s="266" t="s">
        <v>672</v>
      </c>
      <c r="C196" s="409"/>
      <c r="D196" s="409"/>
      <c r="E196" s="409"/>
      <c r="F196" s="409"/>
      <c r="G196" s="409"/>
      <c r="H196" s="408"/>
      <c r="I196" s="409"/>
      <c r="J196" s="409"/>
      <c r="K196" s="410">
        <f>SUM(H196)</f>
        <v>0</v>
      </c>
      <c r="L196" s="408">
        <v>0</v>
      </c>
    </row>
    <row r="197" spans="1:14" x14ac:dyDescent="0.2">
      <c r="A197" s="1778" t="s">
        <v>703</v>
      </c>
      <c r="B197" s="266" t="s">
        <v>702</v>
      </c>
      <c r="C197" s="409"/>
      <c r="D197" s="409"/>
      <c r="E197" s="409"/>
      <c r="F197" s="409"/>
      <c r="G197" s="409"/>
      <c r="H197" s="435"/>
      <c r="I197" s="409"/>
      <c r="J197" s="409"/>
      <c r="K197" s="410">
        <f>SUM(H197)</f>
        <v>0</v>
      </c>
      <c r="L197" s="435">
        <v>1030</v>
      </c>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1030</v>
      </c>
    </row>
    <row r="199" spans="1:14" ht="13.5" customHeight="1" thickTop="1" x14ac:dyDescent="0.2">
      <c r="A199" s="879" t="s">
        <v>86</v>
      </c>
      <c r="B199" s="821" t="s">
        <v>39</v>
      </c>
      <c r="C199" s="409"/>
      <c r="D199" s="409"/>
      <c r="E199" s="409"/>
      <c r="F199" s="409"/>
      <c r="G199" s="409"/>
      <c r="H199" s="695">
        <v>783</v>
      </c>
      <c r="I199" s="409"/>
      <c r="J199" s="409"/>
      <c r="K199" s="1810">
        <f>SUM(H199)</f>
        <v>783</v>
      </c>
      <c r="L199" s="695">
        <v>0</v>
      </c>
    </row>
    <row r="200" spans="1:14" ht="30" customHeight="1" x14ac:dyDescent="0.2">
      <c r="A200" s="880" t="s">
        <v>291</v>
      </c>
      <c r="B200" s="533" t="s">
        <v>32</v>
      </c>
      <c r="C200" s="409"/>
      <c r="D200" s="409"/>
      <c r="E200" s="409"/>
      <c r="F200" s="409"/>
      <c r="G200" s="409"/>
      <c r="H200" s="408">
        <v>9233</v>
      </c>
      <c r="I200" s="409"/>
      <c r="J200" s="409"/>
      <c r="K200" s="410">
        <f>SUM(H200)</f>
        <v>9233</v>
      </c>
      <c r="L200" s="408">
        <v>10000</v>
      </c>
    </row>
    <row r="201" spans="1:14" ht="13.5" customHeight="1" x14ac:dyDescent="0.2">
      <c r="A201" s="1757" t="s">
        <v>864</v>
      </c>
      <c r="B201" s="533" t="s">
        <v>87</v>
      </c>
      <c r="C201" s="409"/>
      <c r="D201" s="409"/>
      <c r="E201" s="409"/>
      <c r="F201" s="409"/>
      <c r="G201" s="409"/>
      <c r="H201" s="432"/>
      <c r="I201" s="409"/>
      <c r="J201" s="409"/>
      <c r="K201" s="1051">
        <f>H201</f>
        <v>0</v>
      </c>
      <c r="L201" s="408">
        <v>0</v>
      </c>
    </row>
    <row r="202" spans="1:14" ht="12.75" customHeight="1" thickBot="1" x14ac:dyDescent="0.25">
      <c r="A202" s="1804" t="s">
        <v>723</v>
      </c>
      <c r="B202" s="1747" t="s">
        <v>570</v>
      </c>
      <c r="C202" s="409"/>
      <c r="D202" s="409"/>
      <c r="E202" s="409"/>
      <c r="F202" s="409"/>
      <c r="G202" s="409"/>
      <c r="H202" s="421">
        <f>SUM(H198,H199,H200,H201)</f>
        <v>10016</v>
      </c>
      <c r="I202" s="409"/>
      <c r="J202" s="409"/>
      <c r="K202" s="421">
        <f>SUM(K198,K199,K200,K201)</f>
        <v>10016</v>
      </c>
      <c r="L202" s="421">
        <f>SUM(L198,L199,L200,L201)</f>
        <v>11030</v>
      </c>
    </row>
    <row r="203" spans="1:14" ht="18" customHeight="1" thickTop="1" thickBot="1" x14ac:dyDescent="0.25">
      <c r="A203" s="1762" t="s">
        <v>1017</v>
      </c>
      <c r="B203" s="263" t="s">
        <v>1006</v>
      </c>
      <c r="C203" s="413"/>
      <c r="D203" s="413"/>
      <c r="E203" s="413"/>
      <c r="F203" s="413"/>
      <c r="G203" s="413"/>
      <c r="H203" s="413"/>
      <c r="I203" s="409"/>
      <c r="J203" s="409"/>
      <c r="K203" s="413"/>
      <c r="L203" s="420">
        <v>0</v>
      </c>
    </row>
    <row r="204" spans="1:14" ht="12.75" customHeight="1" thickTop="1" thickBot="1" x14ac:dyDescent="0.25">
      <c r="A204" s="1774" t="s">
        <v>313</v>
      </c>
      <c r="B204" s="466"/>
      <c r="C204" s="411">
        <f>SUM(C178,C179)</f>
        <v>13829</v>
      </c>
      <c r="D204" s="411">
        <f>SUM(D178,D179)</f>
        <v>1123</v>
      </c>
      <c r="E204" s="411">
        <f>SUM(E178,E179,E190)</f>
        <v>866657</v>
      </c>
      <c r="F204" s="411">
        <f>SUM(F178,F179)</f>
        <v>0</v>
      </c>
      <c r="G204" s="411">
        <f>SUM(G178,G179)</f>
        <v>0</v>
      </c>
      <c r="H204" s="411">
        <f>SUM(H178,H179,H190,H202,H203)</f>
        <v>10016</v>
      </c>
      <c r="I204" s="411">
        <f>SUM(I178,I179)</f>
        <v>0</v>
      </c>
      <c r="J204" s="411">
        <f>SUM(J178,J179)</f>
        <v>0</v>
      </c>
      <c r="K204" s="410">
        <f>SUM(K178,K179,K190,K202,K203)</f>
        <v>891625</v>
      </c>
      <c r="L204" s="411">
        <f>SUM(L178,L179,L190,L202,L203)</f>
        <v>986910</v>
      </c>
    </row>
    <row r="205" spans="1:14" ht="23.25" thickTop="1" x14ac:dyDescent="0.2">
      <c r="A205" s="1765" t="s">
        <v>1154</v>
      </c>
      <c r="B205" s="463"/>
      <c r="C205" s="412"/>
      <c r="D205" s="412"/>
      <c r="E205" s="412"/>
      <c r="F205" s="412"/>
      <c r="G205" s="412"/>
      <c r="H205" s="412"/>
      <c r="I205" s="409"/>
      <c r="J205" s="409"/>
      <c r="K205" s="436">
        <f>'Revenues 9-14'!F275-'Expenditures 15-22'!K204</f>
        <v>-91500</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317" t="s">
        <v>1118</v>
      </c>
      <c r="B207" s="2318"/>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3" t="s">
        <v>1114</v>
      </c>
      <c r="B209" s="266">
        <v>1100</v>
      </c>
      <c r="C209" s="409"/>
      <c r="D209" s="408">
        <v>33170</v>
      </c>
      <c r="E209" s="409"/>
      <c r="F209" s="409"/>
      <c r="G209" s="409"/>
      <c r="H209" s="409"/>
      <c r="I209" s="409"/>
      <c r="J209" s="409"/>
      <c r="K209" s="410">
        <f>D209</f>
        <v>33170</v>
      </c>
      <c r="L209" s="408">
        <v>0</v>
      </c>
    </row>
    <row r="210" spans="1:12" x14ac:dyDescent="0.2">
      <c r="A210" s="1753" t="s">
        <v>170</v>
      </c>
      <c r="B210" s="266" t="s">
        <v>1120</v>
      </c>
      <c r="C210" s="409"/>
      <c r="D210" s="432"/>
      <c r="E210" s="409"/>
      <c r="F210" s="409"/>
      <c r="G210" s="409"/>
      <c r="H210" s="409"/>
      <c r="I210" s="409"/>
      <c r="J210" s="409"/>
      <c r="K210" s="410">
        <f t="shared" ref="K210:K222" si="19">D210</f>
        <v>0</v>
      </c>
      <c r="L210" s="408">
        <v>38449</v>
      </c>
    </row>
    <row r="211" spans="1:12" x14ac:dyDescent="0.2">
      <c r="A211" s="1753" t="s">
        <v>171</v>
      </c>
      <c r="B211" s="266">
        <v>1200</v>
      </c>
      <c r="C211" s="409"/>
      <c r="D211" s="408">
        <v>72391</v>
      </c>
      <c r="E211" s="409"/>
      <c r="F211" s="409"/>
      <c r="G211" s="409"/>
      <c r="H211" s="409"/>
      <c r="I211" s="409"/>
      <c r="J211" s="409"/>
      <c r="K211" s="410">
        <f t="shared" si="19"/>
        <v>72391</v>
      </c>
      <c r="L211" s="408">
        <v>97850</v>
      </c>
    </row>
    <row r="212" spans="1:12" x14ac:dyDescent="0.2">
      <c r="A212" s="1753" t="s">
        <v>314</v>
      </c>
      <c r="B212" s="266" t="s">
        <v>1121</v>
      </c>
      <c r="C212" s="409"/>
      <c r="D212" s="432"/>
      <c r="E212" s="409"/>
      <c r="F212" s="409"/>
      <c r="G212" s="409"/>
      <c r="H212" s="409"/>
      <c r="I212" s="409"/>
      <c r="J212" s="409"/>
      <c r="K212" s="410">
        <f t="shared" si="19"/>
        <v>0</v>
      </c>
      <c r="L212" s="408">
        <v>0</v>
      </c>
    </row>
    <row r="213" spans="1:12" x14ac:dyDescent="0.2">
      <c r="A213" s="1753" t="s">
        <v>315</v>
      </c>
      <c r="B213" s="266">
        <v>1250</v>
      </c>
      <c r="C213" s="409"/>
      <c r="D213" s="408">
        <v>5536</v>
      </c>
      <c r="E213" s="409"/>
      <c r="F213" s="409"/>
      <c r="G213" s="409"/>
      <c r="H213" s="409"/>
      <c r="I213" s="409"/>
      <c r="J213" s="409"/>
      <c r="K213" s="410">
        <f t="shared" si="19"/>
        <v>5536</v>
      </c>
      <c r="L213" s="408">
        <v>7100</v>
      </c>
    </row>
    <row r="214" spans="1:12" x14ac:dyDescent="0.2">
      <c r="A214" s="1753" t="s">
        <v>316</v>
      </c>
      <c r="B214" s="266" t="s">
        <v>168</v>
      </c>
      <c r="C214" s="409"/>
      <c r="D214" s="432"/>
      <c r="E214" s="409"/>
      <c r="F214" s="409"/>
      <c r="G214" s="409"/>
      <c r="H214" s="409"/>
      <c r="I214" s="409"/>
      <c r="J214" s="409"/>
      <c r="K214" s="410">
        <f t="shared" si="19"/>
        <v>0</v>
      </c>
      <c r="L214" s="408">
        <v>0</v>
      </c>
    </row>
    <row r="215" spans="1:12" x14ac:dyDescent="0.2">
      <c r="A215" s="1753" t="s">
        <v>1115</v>
      </c>
      <c r="B215" s="266">
        <v>1300</v>
      </c>
      <c r="C215" s="409"/>
      <c r="D215" s="408"/>
      <c r="E215" s="409"/>
      <c r="F215" s="409"/>
      <c r="G215" s="409"/>
      <c r="H215" s="409"/>
      <c r="I215" s="409"/>
      <c r="J215" s="409"/>
      <c r="K215" s="410">
        <f t="shared" si="19"/>
        <v>0</v>
      </c>
      <c r="L215" s="408">
        <v>0</v>
      </c>
    </row>
    <row r="216" spans="1:12" x14ac:dyDescent="0.2">
      <c r="A216" s="1753" t="s">
        <v>819</v>
      </c>
      <c r="B216" s="266">
        <v>1400</v>
      </c>
      <c r="C216" s="409"/>
      <c r="D216" s="408">
        <v>16424</v>
      </c>
      <c r="E216" s="409"/>
      <c r="F216" s="409"/>
      <c r="G216" s="409"/>
      <c r="H216" s="409"/>
      <c r="I216" s="409"/>
      <c r="J216" s="409"/>
      <c r="K216" s="410">
        <f t="shared" si="19"/>
        <v>16424</v>
      </c>
      <c r="L216" s="408">
        <v>21440</v>
      </c>
    </row>
    <row r="217" spans="1:12" x14ac:dyDescent="0.2">
      <c r="A217" s="1753" t="s">
        <v>1116</v>
      </c>
      <c r="B217" s="266">
        <v>1500</v>
      </c>
      <c r="C217" s="409"/>
      <c r="D217" s="408">
        <v>14292</v>
      </c>
      <c r="E217" s="409"/>
      <c r="F217" s="409"/>
      <c r="G217" s="409"/>
      <c r="H217" s="409"/>
      <c r="I217" s="409"/>
      <c r="J217" s="409"/>
      <c r="K217" s="410">
        <f t="shared" si="19"/>
        <v>14292</v>
      </c>
      <c r="L217" s="408">
        <v>15175</v>
      </c>
    </row>
    <row r="218" spans="1:12" x14ac:dyDescent="0.2">
      <c r="A218" s="1753" t="s">
        <v>1117</v>
      </c>
      <c r="B218" s="266">
        <v>1600</v>
      </c>
      <c r="C218" s="409"/>
      <c r="D218" s="408"/>
      <c r="E218" s="409"/>
      <c r="F218" s="409"/>
      <c r="G218" s="409"/>
      <c r="H218" s="409"/>
      <c r="I218" s="409"/>
      <c r="J218" s="409"/>
      <c r="K218" s="410">
        <f t="shared" si="19"/>
        <v>0</v>
      </c>
      <c r="L218" s="408">
        <v>0</v>
      </c>
    </row>
    <row r="219" spans="1:12" x14ac:dyDescent="0.2">
      <c r="A219" s="1753" t="s">
        <v>1142</v>
      </c>
      <c r="B219" s="266">
        <v>1650</v>
      </c>
      <c r="C219" s="409"/>
      <c r="D219" s="408"/>
      <c r="E219" s="409"/>
      <c r="F219" s="409"/>
      <c r="G219" s="409"/>
      <c r="H219" s="409"/>
      <c r="I219" s="409"/>
      <c r="J219" s="409"/>
      <c r="K219" s="410">
        <f t="shared" si="19"/>
        <v>0</v>
      </c>
      <c r="L219" s="408">
        <v>0</v>
      </c>
    </row>
    <row r="220" spans="1:12" x14ac:dyDescent="0.2">
      <c r="A220" s="1753" t="s">
        <v>820</v>
      </c>
      <c r="B220" s="266" t="s">
        <v>169</v>
      </c>
      <c r="C220" s="409"/>
      <c r="D220" s="432">
        <v>3412</v>
      </c>
      <c r="E220" s="409"/>
      <c r="F220" s="409"/>
      <c r="G220" s="409"/>
      <c r="H220" s="409"/>
      <c r="I220" s="409"/>
      <c r="J220" s="409"/>
      <c r="K220" s="410">
        <f t="shared" si="19"/>
        <v>3412</v>
      </c>
      <c r="L220" s="408">
        <v>3850</v>
      </c>
    </row>
    <row r="221" spans="1:12" x14ac:dyDescent="0.2">
      <c r="A221" s="1753" t="s">
        <v>1261</v>
      </c>
      <c r="B221" s="266">
        <v>1800</v>
      </c>
      <c r="C221" s="409"/>
      <c r="D221" s="408"/>
      <c r="E221" s="409"/>
      <c r="F221" s="409"/>
      <c r="G221" s="409"/>
      <c r="H221" s="409"/>
      <c r="I221" s="409"/>
      <c r="J221" s="409"/>
      <c r="K221" s="410">
        <f t="shared" si="19"/>
        <v>0</v>
      </c>
      <c r="L221" s="408">
        <v>0</v>
      </c>
    </row>
    <row r="222" spans="1:12" x14ac:dyDescent="0.2">
      <c r="A222" s="1753" t="s">
        <v>1262</v>
      </c>
      <c r="B222" s="266">
        <v>1900</v>
      </c>
      <c r="C222" s="409"/>
      <c r="D222" s="408"/>
      <c r="E222" s="409"/>
      <c r="F222" s="409"/>
      <c r="G222" s="409"/>
      <c r="H222" s="409"/>
      <c r="I222" s="409"/>
      <c r="J222" s="409"/>
      <c r="K222" s="410">
        <f t="shared" si="19"/>
        <v>0</v>
      </c>
      <c r="L222" s="408">
        <v>0</v>
      </c>
    </row>
    <row r="223" spans="1:12" ht="12.75" customHeight="1" thickBot="1" x14ac:dyDescent="0.25">
      <c r="A223" s="877" t="s">
        <v>810</v>
      </c>
      <c r="B223" s="461" t="s">
        <v>649</v>
      </c>
      <c r="C223" s="409"/>
      <c r="D223" s="411">
        <f>SUM(D209:D222)</f>
        <v>145225</v>
      </c>
      <c r="E223" s="409"/>
      <c r="F223" s="409"/>
      <c r="G223" s="409"/>
      <c r="H223" s="409"/>
      <c r="I223" s="409"/>
      <c r="J223" s="409"/>
      <c r="K223" s="411">
        <f>SUM(K209:K222)</f>
        <v>145225</v>
      </c>
      <c r="L223" s="411">
        <f>SUM(L209:L222)</f>
        <v>183864</v>
      </c>
    </row>
    <row r="224" spans="1:12" ht="18" customHeight="1" thickTop="1" x14ac:dyDescent="0.2">
      <c r="A224" s="1763" t="s">
        <v>1019</v>
      </c>
      <c r="B224" s="263"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6">
        <v>2110</v>
      </c>
      <c r="C226" s="409"/>
      <c r="D226" s="408">
        <v>17536</v>
      </c>
      <c r="E226" s="409"/>
      <c r="F226" s="409"/>
      <c r="G226" s="409"/>
      <c r="H226" s="409"/>
      <c r="I226" s="409"/>
      <c r="J226" s="409"/>
      <c r="K226" s="410">
        <f t="shared" ref="K226:K231" si="20">D226</f>
        <v>17536</v>
      </c>
      <c r="L226" s="408">
        <v>24057</v>
      </c>
    </row>
    <row r="227" spans="1:12" x14ac:dyDescent="0.2">
      <c r="A227" s="1753" t="s">
        <v>1264</v>
      </c>
      <c r="B227" s="266">
        <v>2120</v>
      </c>
      <c r="C227" s="409"/>
      <c r="D227" s="408">
        <v>8228</v>
      </c>
      <c r="E227" s="409"/>
      <c r="F227" s="409"/>
      <c r="G227" s="409"/>
      <c r="H227" s="409"/>
      <c r="I227" s="409"/>
      <c r="J227" s="409"/>
      <c r="K227" s="410">
        <f t="shared" si="20"/>
        <v>8228</v>
      </c>
      <c r="L227" s="408">
        <v>8650</v>
      </c>
    </row>
    <row r="228" spans="1:12" x14ac:dyDescent="0.2">
      <c r="A228" s="1753" t="s">
        <v>220</v>
      </c>
      <c r="B228" s="266">
        <v>2130</v>
      </c>
      <c r="C228" s="409"/>
      <c r="D228" s="408">
        <v>9588</v>
      </c>
      <c r="E228" s="409"/>
      <c r="F228" s="409"/>
      <c r="G228" s="409"/>
      <c r="H228" s="409"/>
      <c r="I228" s="409"/>
      <c r="J228" s="409"/>
      <c r="K228" s="410">
        <f t="shared" si="20"/>
        <v>9588</v>
      </c>
      <c r="L228" s="408">
        <v>6550</v>
      </c>
    </row>
    <row r="229" spans="1:12" x14ac:dyDescent="0.2">
      <c r="A229" s="1753" t="s">
        <v>221</v>
      </c>
      <c r="B229" s="266">
        <v>2140</v>
      </c>
      <c r="C229" s="409"/>
      <c r="D229" s="408"/>
      <c r="E229" s="409"/>
      <c r="F229" s="409"/>
      <c r="G229" s="409"/>
      <c r="H229" s="409"/>
      <c r="I229" s="409"/>
      <c r="J229" s="409"/>
      <c r="K229" s="410">
        <f t="shared" si="20"/>
        <v>0</v>
      </c>
      <c r="L229" s="408">
        <v>0</v>
      </c>
    </row>
    <row r="230" spans="1:12" x14ac:dyDescent="0.2">
      <c r="A230" s="1753" t="s">
        <v>222</v>
      </c>
      <c r="B230" s="266">
        <v>2150</v>
      </c>
      <c r="C230" s="409"/>
      <c r="D230" s="408"/>
      <c r="E230" s="409"/>
      <c r="F230" s="409"/>
      <c r="G230" s="409"/>
      <c r="H230" s="409"/>
      <c r="I230" s="409"/>
      <c r="J230" s="409"/>
      <c r="K230" s="410">
        <f t="shared" si="20"/>
        <v>0</v>
      </c>
      <c r="L230" s="408">
        <v>0</v>
      </c>
    </row>
    <row r="231" spans="1:12" x14ac:dyDescent="0.2">
      <c r="A231" s="1753" t="s">
        <v>172</v>
      </c>
      <c r="B231" s="266">
        <v>2190</v>
      </c>
      <c r="C231" s="409"/>
      <c r="D231" s="408">
        <v>4602</v>
      </c>
      <c r="E231" s="409"/>
      <c r="F231" s="409"/>
      <c r="G231" s="409"/>
      <c r="H231" s="409"/>
      <c r="I231" s="409"/>
      <c r="J231" s="409"/>
      <c r="K231" s="410">
        <f t="shared" si="20"/>
        <v>4602</v>
      </c>
      <c r="L231" s="408">
        <v>6400</v>
      </c>
    </row>
    <row r="232" spans="1:12" ht="12.75" customHeight="1" thickBot="1" x14ac:dyDescent="0.25">
      <c r="A232" s="877" t="s">
        <v>639</v>
      </c>
      <c r="B232" s="461" t="s">
        <v>811</v>
      </c>
      <c r="C232" s="409"/>
      <c r="D232" s="411">
        <f>SUM(D226:D231)</f>
        <v>39954</v>
      </c>
      <c r="E232" s="409"/>
      <c r="F232" s="409"/>
      <c r="G232" s="409"/>
      <c r="H232" s="409"/>
      <c r="I232" s="409"/>
      <c r="J232" s="409"/>
      <c r="K232" s="411">
        <f>SUM(K226:K231)</f>
        <v>39954</v>
      </c>
      <c r="L232" s="411">
        <f>SUM(L226:L231)</f>
        <v>45657</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6">
        <v>2210</v>
      </c>
      <c r="C234" s="409"/>
      <c r="D234" s="414">
        <v>236</v>
      </c>
      <c r="E234" s="409"/>
      <c r="F234" s="409"/>
      <c r="G234" s="409"/>
      <c r="H234" s="409"/>
      <c r="I234" s="409"/>
      <c r="J234" s="409"/>
      <c r="K234" s="416">
        <f>D234</f>
        <v>236</v>
      </c>
      <c r="L234" s="414">
        <v>0</v>
      </c>
    </row>
    <row r="235" spans="1:12" x14ac:dyDescent="0.2">
      <c r="A235" s="1753" t="s">
        <v>955</v>
      </c>
      <c r="B235" s="266">
        <v>2220</v>
      </c>
      <c r="C235" s="409"/>
      <c r="D235" s="408">
        <v>12593</v>
      </c>
      <c r="E235" s="409"/>
      <c r="F235" s="409"/>
      <c r="G235" s="409"/>
      <c r="H235" s="409"/>
      <c r="I235" s="409"/>
      <c r="J235" s="409"/>
      <c r="K235" s="416">
        <f>D235</f>
        <v>12593</v>
      </c>
      <c r="L235" s="408">
        <v>14025</v>
      </c>
    </row>
    <row r="236" spans="1:12" x14ac:dyDescent="0.2">
      <c r="A236" s="1753" t="s">
        <v>956</v>
      </c>
      <c r="B236" s="266">
        <v>2230</v>
      </c>
      <c r="C236" s="409"/>
      <c r="D236" s="408"/>
      <c r="E236" s="409"/>
      <c r="F236" s="409"/>
      <c r="G236" s="409"/>
      <c r="H236" s="409"/>
      <c r="I236" s="409"/>
      <c r="J236" s="409"/>
      <c r="K236" s="416">
        <f>D236</f>
        <v>0</v>
      </c>
      <c r="L236" s="408">
        <v>0</v>
      </c>
    </row>
    <row r="237" spans="1:12" ht="12.75" customHeight="1" thickBot="1" x14ac:dyDescent="0.25">
      <c r="A237" s="1779" t="s">
        <v>640</v>
      </c>
      <c r="B237" s="869">
        <v>2200</v>
      </c>
      <c r="C237" s="409"/>
      <c r="D237" s="411">
        <f>SUM(D234:D236)</f>
        <v>12829</v>
      </c>
      <c r="E237" s="409"/>
      <c r="F237" s="409"/>
      <c r="G237" s="409"/>
      <c r="H237" s="409"/>
      <c r="I237" s="409"/>
      <c r="J237" s="409"/>
      <c r="K237" s="411">
        <f>SUM(K234:K236)</f>
        <v>12829</v>
      </c>
      <c r="L237" s="411">
        <f>SUM(L234:L236)</f>
        <v>14025</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6">
        <v>2310</v>
      </c>
      <c r="C239" s="409"/>
      <c r="D239" s="414"/>
      <c r="E239" s="409"/>
      <c r="F239" s="409"/>
      <c r="G239" s="409"/>
      <c r="H239" s="409"/>
      <c r="I239" s="409"/>
      <c r="J239" s="409"/>
      <c r="K239" s="416">
        <f>D239</f>
        <v>0</v>
      </c>
      <c r="L239" s="414">
        <v>0</v>
      </c>
    </row>
    <row r="240" spans="1:12" x14ac:dyDescent="0.2">
      <c r="A240" s="1753" t="s">
        <v>958</v>
      </c>
      <c r="B240" s="266">
        <v>2320</v>
      </c>
      <c r="C240" s="409"/>
      <c r="D240" s="408">
        <v>14481</v>
      </c>
      <c r="E240" s="409"/>
      <c r="F240" s="409"/>
      <c r="G240" s="409"/>
      <c r="H240" s="409"/>
      <c r="I240" s="409"/>
      <c r="J240" s="409"/>
      <c r="K240" s="416">
        <f t="shared" ref="K240:K250" si="21">D240</f>
        <v>14481</v>
      </c>
      <c r="L240" s="408">
        <v>20100</v>
      </c>
    </row>
    <row r="241" spans="1:12" x14ac:dyDescent="0.2">
      <c r="A241" s="1753" t="s">
        <v>959</v>
      </c>
      <c r="B241" s="266">
        <v>2330</v>
      </c>
      <c r="C241" s="409"/>
      <c r="D241" s="408">
        <v>89</v>
      </c>
      <c r="E241" s="409"/>
      <c r="F241" s="409"/>
      <c r="G241" s="409"/>
      <c r="H241" s="409"/>
      <c r="I241" s="409"/>
      <c r="J241" s="409"/>
      <c r="K241" s="416">
        <f t="shared" si="21"/>
        <v>89</v>
      </c>
      <c r="L241" s="408">
        <v>0</v>
      </c>
    </row>
    <row r="242" spans="1:12" x14ac:dyDescent="0.2">
      <c r="A242" s="1754" t="s">
        <v>336</v>
      </c>
      <c r="B242" s="291" t="s">
        <v>317</v>
      </c>
      <c r="C242" s="409"/>
      <c r="D242" s="683"/>
      <c r="E242" s="409"/>
      <c r="F242" s="409"/>
      <c r="G242" s="409"/>
      <c r="H242" s="409"/>
      <c r="I242" s="409"/>
      <c r="J242" s="409"/>
      <c r="K242" s="416">
        <f t="shared" si="21"/>
        <v>0</v>
      </c>
      <c r="L242" s="408">
        <v>0</v>
      </c>
    </row>
    <row r="243" spans="1:12" ht="23.25" customHeight="1" x14ac:dyDescent="0.2">
      <c r="A243" s="1754" t="s">
        <v>337</v>
      </c>
      <c r="B243" s="523" t="s">
        <v>318</v>
      </c>
      <c r="C243" s="409"/>
      <c r="D243" s="683"/>
      <c r="E243" s="409"/>
      <c r="F243" s="409"/>
      <c r="G243" s="409"/>
      <c r="H243" s="409"/>
      <c r="I243" s="409"/>
      <c r="J243" s="409"/>
      <c r="K243" s="416">
        <f t="shared" si="21"/>
        <v>0</v>
      </c>
      <c r="L243" s="408">
        <v>0</v>
      </c>
    </row>
    <row r="244" spans="1:12" x14ac:dyDescent="0.2">
      <c r="A244" s="1754" t="s">
        <v>338</v>
      </c>
      <c r="B244" s="291" t="s">
        <v>319</v>
      </c>
      <c r="C244" s="409"/>
      <c r="D244" s="683"/>
      <c r="E244" s="409"/>
      <c r="F244" s="409"/>
      <c r="G244" s="409"/>
      <c r="H244" s="409"/>
      <c r="I244" s="409"/>
      <c r="J244" s="409"/>
      <c r="K244" s="416">
        <f t="shared" si="21"/>
        <v>0</v>
      </c>
      <c r="L244" s="408">
        <v>0</v>
      </c>
    </row>
    <row r="245" spans="1:12" x14ac:dyDescent="0.2">
      <c r="A245" s="1754" t="s">
        <v>272</v>
      </c>
      <c r="B245" s="291" t="s">
        <v>320</v>
      </c>
      <c r="C245" s="409"/>
      <c r="D245" s="683"/>
      <c r="E245" s="409"/>
      <c r="F245" s="409"/>
      <c r="G245" s="409"/>
      <c r="H245" s="409"/>
      <c r="I245" s="409"/>
      <c r="J245" s="409"/>
      <c r="K245" s="416">
        <f t="shared" si="21"/>
        <v>0</v>
      </c>
      <c r="L245" s="408">
        <v>0</v>
      </c>
    </row>
    <row r="246" spans="1:12" x14ac:dyDescent="0.2">
      <c r="A246" s="1754" t="s">
        <v>796</v>
      </c>
      <c r="B246" s="291" t="s">
        <v>321</v>
      </c>
      <c r="C246" s="409"/>
      <c r="D246" s="683"/>
      <c r="E246" s="409"/>
      <c r="F246" s="409"/>
      <c r="G246" s="409"/>
      <c r="H246" s="409"/>
      <c r="I246" s="409"/>
      <c r="J246" s="409"/>
      <c r="K246" s="416">
        <f t="shared" si="21"/>
        <v>0</v>
      </c>
      <c r="L246" s="408">
        <v>0</v>
      </c>
    </row>
    <row r="247" spans="1:12" x14ac:dyDescent="0.2">
      <c r="A247" s="1754" t="s">
        <v>273</v>
      </c>
      <c r="B247" s="291" t="s">
        <v>322</v>
      </c>
      <c r="C247" s="409"/>
      <c r="D247" s="683"/>
      <c r="E247" s="409"/>
      <c r="F247" s="409"/>
      <c r="G247" s="409"/>
      <c r="H247" s="409"/>
      <c r="I247" s="409"/>
      <c r="J247" s="409"/>
      <c r="K247" s="416">
        <f t="shared" si="21"/>
        <v>0</v>
      </c>
      <c r="L247" s="408">
        <v>0</v>
      </c>
    </row>
    <row r="248" spans="1:12" ht="22.5" x14ac:dyDescent="0.2">
      <c r="A248" s="1754" t="s">
        <v>1191</v>
      </c>
      <c r="B248" s="523" t="s">
        <v>323</v>
      </c>
      <c r="C248" s="409"/>
      <c r="D248" s="683"/>
      <c r="E248" s="409"/>
      <c r="F248" s="409"/>
      <c r="G248" s="409"/>
      <c r="H248" s="409"/>
      <c r="I248" s="409"/>
      <c r="J248" s="409"/>
      <c r="K248" s="416">
        <f t="shared" si="21"/>
        <v>0</v>
      </c>
      <c r="L248" s="408">
        <v>0</v>
      </c>
    </row>
    <row r="249" spans="1:12" x14ac:dyDescent="0.2">
      <c r="A249" s="1754" t="s">
        <v>1192</v>
      </c>
      <c r="B249" s="291" t="s">
        <v>324</v>
      </c>
      <c r="C249" s="409"/>
      <c r="D249" s="683"/>
      <c r="E249" s="409"/>
      <c r="F249" s="409"/>
      <c r="G249" s="409"/>
      <c r="H249" s="409"/>
      <c r="I249" s="409"/>
      <c r="J249" s="409"/>
      <c r="K249" s="416">
        <f t="shared" si="21"/>
        <v>0</v>
      </c>
      <c r="L249" s="408">
        <v>0</v>
      </c>
    </row>
    <row r="250" spans="1:12" x14ac:dyDescent="0.2">
      <c r="A250" s="1754" t="s">
        <v>1124</v>
      </c>
      <c r="B250" s="266" t="s">
        <v>325</v>
      </c>
      <c r="C250" s="409"/>
      <c r="D250" s="683"/>
      <c r="E250" s="409"/>
      <c r="F250" s="409"/>
      <c r="G250" s="409"/>
      <c r="H250" s="409"/>
      <c r="I250" s="409"/>
      <c r="J250" s="409"/>
      <c r="K250" s="416">
        <f t="shared" si="21"/>
        <v>0</v>
      </c>
      <c r="L250" s="408">
        <v>0</v>
      </c>
    </row>
    <row r="251" spans="1:12" ht="12.75" customHeight="1" thickBot="1" x14ac:dyDescent="0.25">
      <c r="A251" s="877" t="s">
        <v>812</v>
      </c>
      <c r="B251" s="868">
        <v>2300</v>
      </c>
      <c r="C251" s="409"/>
      <c r="D251" s="411">
        <f>SUM(D239:D250)</f>
        <v>14570</v>
      </c>
      <c r="E251" s="409"/>
      <c r="F251" s="409"/>
      <c r="G251" s="409"/>
      <c r="H251" s="409"/>
      <c r="I251" s="409"/>
      <c r="J251" s="409"/>
      <c r="K251" s="411">
        <f>SUM(K239:K250)</f>
        <v>14570</v>
      </c>
      <c r="L251" s="411">
        <f>SUM(L239:L250)</f>
        <v>20100</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22947</v>
      </c>
      <c r="E253" s="409"/>
      <c r="F253" s="409"/>
      <c r="G253" s="409"/>
      <c r="H253" s="409"/>
      <c r="I253" s="409"/>
      <c r="J253" s="409"/>
      <c r="K253" s="416">
        <f>D253</f>
        <v>22947</v>
      </c>
      <c r="L253" s="414">
        <v>20375</v>
      </c>
    </row>
    <row r="254" spans="1:12" ht="23.25" customHeight="1" x14ac:dyDescent="0.2">
      <c r="A254" s="1759" t="s">
        <v>1193</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22947</v>
      </c>
      <c r="E255" s="409"/>
      <c r="F255" s="409"/>
      <c r="G255" s="409"/>
      <c r="H255" s="409"/>
      <c r="I255" s="409"/>
      <c r="J255" s="409"/>
      <c r="K255" s="411">
        <f>SUM(K253:K254)</f>
        <v>22947</v>
      </c>
      <c r="L255" s="411">
        <f>SUM(L253:L254)</f>
        <v>20375</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c r="E257" s="409"/>
      <c r="F257" s="409"/>
      <c r="G257" s="409"/>
      <c r="H257" s="409"/>
      <c r="I257" s="409"/>
      <c r="J257" s="409"/>
      <c r="K257" s="416">
        <f>D257</f>
        <v>0</v>
      </c>
      <c r="L257" s="414">
        <v>0</v>
      </c>
    </row>
    <row r="258" spans="1:12" x14ac:dyDescent="0.2">
      <c r="A258" s="1753" t="s">
        <v>531</v>
      </c>
      <c r="B258" s="521">
        <v>2520</v>
      </c>
      <c r="C258" s="409"/>
      <c r="D258" s="408">
        <v>25779</v>
      </c>
      <c r="E258" s="409"/>
      <c r="F258" s="409"/>
      <c r="G258" s="409"/>
      <c r="H258" s="409"/>
      <c r="I258" s="409"/>
      <c r="J258" s="409"/>
      <c r="K258" s="416">
        <f t="shared" ref="K258:K263" si="22">D258</f>
        <v>25779</v>
      </c>
      <c r="L258" s="408">
        <v>26720</v>
      </c>
    </row>
    <row r="259" spans="1:12" x14ac:dyDescent="0.2">
      <c r="A259" s="1753" t="s">
        <v>5</v>
      </c>
      <c r="B259" s="266">
        <v>2530</v>
      </c>
      <c r="C259" s="409"/>
      <c r="D259" s="408">
        <v>884</v>
      </c>
      <c r="E259" s="409"/>
      <c r="F259" s="409"/>
      <c r="G259" s="409"/>
      <c r="H259" s="409"/>
      <c r="I259" s="409"/>
      <c r="J259" s="409"/>
      <c r="K259" s="416">
        <f t="shared" si="22"/>
        <v>884</v>
      </c>
      <c r="L259" s="408">
        <v>0</v>
      </c>
    </row>
    <row r="260" spans="1:12" x14ac:dyDescent="0.2">
      <c r="A260" s="1753" t="s">
        <v>219</v>
      </c>
      <c r="B260" s="266">
        <v>2540</v>
      </c>
      <c r="C260" s="409"/>
      <c r="D260" s="408">
        <v>167595</v>
      </c>
      <c r="E260" s="409"/>
      <c r="F260" s="409"/>
      <c r="G260" s="409"/>
      <c r="H260" s="409"/>
      <c r="I260" s="409"/>
      <c r="J260" s="409"/>
      <c r="K260" s="416">
        <f t="shared" si="22"/>
        <v>167595</v>
      </c>
      <c r="L260" s="408">
        <v>182900</v>
      </c>
    </row>
    <row r="261" spans="1:12" x14ac:dyDescent="0.2">
      <c r="A261" s="1753" t="s">
        <v>1106</v>
      </c>
      <c r="B261" s="266">
        <v>2550</v>
      </c>
      <c r="C261" s="409"/>
      <c r="D261" s="408">
        <v>193</v>
      </c>
      <c r="E261" s="409"/>
      <c r="F261" s="409"/>
      <c r="G261" s="409"/>
      <c r="H261" s="409"/>
      <c r="I261" s="409"/>
      <c r="J261" s="409"/>
      <c r="K261" s="416">
        <f t="shared" si="22"/>
        <v>193</v>
      </c>
      <c r="L261" s="408">
        <v>225</v>
      </c>
    </row>
    <row r="262" spans="1:12" x14ac:dyDescent="0.2">
      <c r="A262" s="1753" t="s">
        <v>106</v>
      </c>
      <c r="B262" s="266">
        <v>2560</v>
      </c>
      <c r="C262" s="409"/>
      <c r="D262" s="408">
        <v>19029</v>
      </c>
      <c r="E262" s="409"/>
      <c r="F262" s="409"/>
      <c r="G262" s="409"/>
      <c r="H262" s="409"/>
      <c r="I262" s="409"/>
      <c r="J262" s="409"/>
      <c r="K262" s="416">
        <f t="shared" si="22"/>
        <v>19029</v>
      </c>
      <c r="L262" s="408">
        <v>22900</v>
      </c>
    </row>
    <row r="263" spans="1:12" x14ac:dyDescent="0.2">
      <c r="A263" s="1753"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814</v>
      </c>
      <c r="B264" s="461" t="s">
        <v>36</v>
      </c>
      <c r="C264" s="409"/>
      <c r="D264" s="411">
        <f>SUM(D257:D263)</f>
        <v>213480</v>
      </c>
      <c r="E264" s="409"/>
      <c r="F264" s="409"/>
      <c r="G264" s="409"/>
      <c r="H264" s="409"/>
      <c r="I264" s="409"/>
      <c r="J264" s="409"/>
      <c r="K264" s="411">
        <f>SUM(K257:K263)</f>
        <v>213480</v>
      </c>
      <c r="L264" s="411">
        <f>SUM(L257:L263)</f>
        <v>232745</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6">
        <v>2610</v>
      </c>
      <c r="C266" s="409"/>
      <c r="D266" s="414"/>
      <c r="E266" s="409"/>
      <c r="F266" s="409"/>
      <c r="G266" s="409"/>
      <c r="H266" s="409"/>
      <c r="I266" s="409"/>
      <c r="J266" s="409"/>
      <c r="K266" s="416">
        <f>D266</f>
        <v>0</v>
      </c>
      <c r="L266" s="414">
        <v>0</v>
      </c>
    </row>
    <row r="267" spans="1:12" ht="20.25" customHeight="1" x14ac:dyDescent="0.2">
      <c r="A267" s="1753" t="s">
        <v>691</v>
      </c>
      <c r="B267" s="113">
        <v>2620</v>
      </c>
      <c r="C267" s="409"/>
      <c r="D267" s="408"/>
      <c r="E267" s="409"/>
      <c r="F267" s="409"/>
      <c r="G267" s="409"/>
      <c r="H267" s="409"/>
      <c r="I267" s="409"/>
      <c r="J267" s="409"/>
      <c r="K267" s="416">
        <f>D267</f>
        <v>0</v>
      </c>
      <c r="L267" s="408">
        <v>0</v>
      </c>
    </row>
    <row r="268" spans="1:12" ht="12" customHeight="1" x14ac:dyDescent="0.2">
      <c r="A268" s="1753" t="s">
        <v>1227</v>
      </c>
      <c r="B268" s="266">
        <v>2630</v>
      </c>
      <c r="C268" s="409"/>
      <c r="D268" s="408"/>
      <c r="E268" s="409"/>
      <c r="F268" s="409"/>
      <c r="G268" s="409"/>
      <c r="H268" s="409"/>
      <c r="I268" s="409"/>
      <c r="J268" s="409"/>
      <c r="K268" s="416">
        <f>D268</f>
        <v>0</v>
      </c>
      <c r="L268" s="408">
        <v>0</v>
      </c>
    </row>
    <row r="269" spans="1:12" x14ac:dyDescent="0.2">
      <c r="A269" s="1753" t="s">
        <v>463</v>
      </c>
      <c r="B269" s="266">
        <v>2640</v>
      </c>
      <c r="C269" s="409"/>
      <c r="D269" s="408"/>
      <c r="E269" s="409"/>
      <c r="F269" s="409"/>
      <c r="G269" s="409"/>
      <c r="H269" s="409"/>
      <c r="I269" s="409"/>
      <c r="J269" s="409"/>
      <c r="K269" s="416">
        <f>D269</f>
        <v>0</v>
      </c>
      <c r="L269" s="408">
        <v>0</v>
      </c>
    </row>
    <row r="270" spans="1:12" x14ac:dyDescent="0.2">
      <c r="A270" s="1753" t="s">
        <v>464</v>
      </c>
      <c r="B270" s="266">
        <v>2660</v>
      </c>
      <c r="C270" s="409"/>
      <c r="D270" s="408">
        <v>16539</v>
      </c>
      <c r="E270" s="409"/>
      <c r="F270" s="409"/>
      <c r="G270" s="409"/>
      <c r="H270" s="409"/>
      <c r="I270" s="409"/>
      <c r="J270" s="409"/>
      <c r="K270" s="416">
        <f>D270</f>
        <v>16539</v>
      </c>
      <c r="L270" s="408">
        <v>15200</v>
      </c>
    </row>
    <row r="271" spans="1:12" ht="12.75" customHeight="1" thickBot="1" x14ac:dyDescent="0.25">
      <c r="A271" s="1777" t="s">
        <v>38</v>
      </c>
      <c r="B271" s="464" t="s">
        <v>37</v>
      </c>
      <c r="C271" s="409"/>
      <c r="D271" s="411">
        <f>SUM(D266:D270)</f>
        <v>16539</v>
      </c>
      <c r="E271" s="409"/>
      <c r="F271" s="409"/>
      <c r="G271" s="409"/>
      <c r="H271" s="409"/>
      <c r="I271" s="409"/>
      <c r="J271" s="409"/>
      <c r="K271" s="411">
        <f>SUM(K266:K270)</f>
        <v>16539</v>
      </c>
      <c r="L271" s="411">
        <f>SUM(L266:L270)</f>
        <v>15200</v>
      </c>
    </row>
    <row r="272" spans="1:12" ht="13.5" customHeight="1" thickTop="1" x14ac:dyDescent="0.2">
      <c r="A272" s="1761" t="s">
        <v>1133</v>
      </c>
      <c r="B272" s="1071" t="s">
        <v>653</v>
      </c>
      <c r="C272" s="409"/>
      <c r="D272" s="1803"/>
      <c r="E272" s="409"/>
      <c r="F272" s="409"/>
      <c r="G272" s="409"/>
      <c r="H272" s="409"/>
      <c r="I272" s="409"/>
      <c r="J272" s="409"/>
      <c r="K272" s="426">
        <f>D272</f>
        <v>0</v>
      </c>
      <c r="L272" s="1803">
        <v>0</v>
      </c>
    </row>
    <row r="273" spans="1:12" ht="12.75" customHeight="1" thickBot="1" x14ac:dyDescent="0.25">
      <c r="A273" s="1780" t="s">
        <v>951</v>
      </c>
      <c r="B273" s="870">
        <v>2000</v>
      </c>
      <c r="C273" s="409"/>
      <c r="D273" s="421">
        <f>SUM(D232,D237,D251,D255,D264,D271,D272)</f>
        <v>320319</v>
      </c>
      <c r="E273" s="409"/>
      <c r="F273" s="409"/>
      <c r="G273" s="409"/>
      <c r="H273" s="409"/>
      <c r="I273" s="409"/>
      <c r="J273" s="409"/>
      <c r="K273" s="421">
        <f>SUM(K232,K237,K251,K255,K264,K271,K272)</f>
        <v>320319</v>
      </c>
      <c r="L273" s="421">
        <f>SUM(L232,L237,L251,L255,L264,L271,L272)</f>
        <v>348102</v>
      </c>
    </row>
    <row r="274" spans="1:12" ht="18" customHeight="1" thickTop="1" thickBot="1" x14ac:dyDescent="0.25">
      <c r="A274" s="1781" t="s">
        <v>1020</v>
      </c>
      <c r="B274" s="263">
        <v>3000</v>
      </c>
      <c r="C274" s="409"/>
      <c r="D274" s="420"/>
      <c r="E274" s="409"/>
      <c r="F274" s="409"/>
      <c r="G274" s="409"/>
      <c r="H274" s="409"/>
      <c r="I274" s="409"/>
      <c r="J274" s="409"/>
      <c r="K274" s="424">
        <f>D274</f>
        <v>0</v>
      </c>
      <c r="L274" s="420">
        <v>0</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3" t="s">
        <v>343</v>
      </c>
      <c r="B276" s="266">
        <v>4120</v>
      </c>
      <c r="C276" s="409"/>
      <c r="D276" s="408"/>
      <c r="E276" s="409"/>
      <c r="F276" s="409"/>
      <c r="G276" s="409"/>
      <c r="H276" s="409"/>
      <c r="I276" s="409"/>
      <c r="J276" s="409"/>
      <c r="K276" s="410">
        <f>D276</f>
        <v>0</v>
      </c>
      <c r="L276" s="408">
        <v>0</v>
      </c>
    </row>
    <row r="277" spans="1:12" x14ac:dyDescent="0.2">
      <c r="A277" s="1753" t="s">
        <v>791</v>
      </c>
      <c r="B277" s="266">
        <v>4140</v>
      </c>
      <c r="C277" s="409"/>
      <c r="D277" s="408"/>
      <c r="E277" s="409"/>
      <c r="F277" s="409"/>
      <c r="G277" s="409"/>
      <c r="H277" s="409"/>
      <c r="I277" s="409"/>
      <c r="J277" s="409"/>
      <c r="K277" s="410">
        <f>D277</f>
        <v>0</v>
      </c>
      <c r="L277" s="408">
        <v>0</v>
      </c>
    </row>
    <row r="278" spans="1:12" ht="12.75" customHeight="1" thickBot="1" x14ac:dyDescent="0.25">
      <c r="A278" s="877" t="s">
        <v>1848</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v>0</v>
      </c>
    </row>
    <row r="282" spans="1:12" x14ac:dyDescent="0.2">
      <c r="A282" s="1753" t="s">
        <v>91</v>
      </c>
      <c r="B282" s="266">
        <v>5120</v>
      </c>
      <c r="C282" s="409"/>
      <c r="D282" s="409"/>
      <c r="E282" s="409"/>
      <c r="F282" s="409"/>
      <c r="G282" s="409"/>
      <c r="H282" s="408"/>
      <c r="I282" s="409"/>
      <c r="J282" s="409"/>
      <c r="K282" s="410">
        <f>H282</f>
        <v>0</v>
      </c>
      <c r="L282" s="408">
        <v>0</v>
      </c>
    </row>
    <row r="283" spans="1:12" ht="12.75" customHeight="1" x14ac:dyDescent="0.2">
      <c r="A283" s="1753" t="s">
        <v>1365</v>
      </c>
      <c r="B283" s="113" t="s">
        <v>701</v>
      </c>
      <c r="C283" s="409"/>
      <c r="D283" s="409"/>
      <c r="E283" s="409"/>
      <c r="F283" s="409"/>
      <c r="G283" s="409"/>
      <c r="H283" s="408"/>
      <c r="I283" s="409"/>
      <c r="J283" s="409"/>
      <c r="K283" s="410">
        <f>H283</f>
        <v>0</v>
      </c>
      <c r="L283" s="408">
        <v>0</v>
      </c>
    </row>
    <row r="284" spans="1:12" x14ac:dyDescent="0.2">
      <c r="A284" s="1753" t="s">
        <v>92</v>
      </c>
      <c r="B284" s="266" t="s">
        <v>672</v>
      </c>
      <c r="C284" s="409"/>
      <c r="D284" s="409"/>
      <c r="E284" s="409"/>
      <c r="F284" s="409"/>
      <c r="G284" s="409"/>
      <c r="H284" s="408"/>
      <c r="I284" s="409"/>
      <c r="J284" s="409"/>
      <c r="K284" s="410">
        <f>H284</f>
        <v>0</v>
      </c>
      <c r="L284" s="408">
        <v>0</v>
      </c>
    </row>
    <row r="285" spans="1:12" x14ac:dyDescent="0.2">
      <c r="A285" s="1753" t="s">
        <v>860</v>
      </c>
      <c r="B285" s="266" t="s">
        <v>702</v>
      </c>
      <c r="C285" s="409"/>
      <c r="D285" s="409"/>
      <c r="E285" s="409"/>
      <c r="F285" s="409"/>
      <c r="G285" s="409"/>
      <c r="H285" s="408"/>
      <c r="I285" s="409"/>
      <c r="J285" s="409"/>
      <c r="K285" s="410">
        <f>H285</f>
        <v>0</v>
      </c>
      <c r="L285" s="408">
        <v>0</v>
      </c>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3" t="s">
        <v>1006</v>
      </c>
      <c r="C287" s="409"/>
      <c r="D287" s="413"/>
      <c r="E287" s="409"/>
      <c r="F287" s="409"/>
      <c r="G287" s="409"/>
      <c r="H287" s="1805"/>
      <c r="I287" s="409"/>
      <c r="J287" s="409"/>
      <c r="K287" s="1805"/>
      <c r="L287" s="422">
        <v>0</v>
      </c>
    </row>
    <row r="288" spans="1:12" ht="12.75" customHeight="1" thickTop="1" thickBot="1" x14ac:dyDescent="0.25">
      <c r="A288" s="2314" t="s">
        <v>583</v>
      </c>
      <c r="B288" s="2316"/>
      <c r="C288" s="409"/>
      <c r="D288" s="411">
        <f>SUM(D223,D273,D274,D278)</f>
        <v>465544</v>
      </c>
      <c r="E288" s="409"/>
      <c r="F288" s="409"/>
      <c r="G288" s="409"/>
      <c r="H288" s="411">
        <f>H286</f>
        <v>0</v>
      </c>
      <c r="I288" s="409"/>
      <c r="J288" s="409"/>
      <c r="K288" s="411">
        <f>SUM(K223,K273,K274,K278,K286,K287)</f>
        <v>465544</v>
      </c>
      <c r="L288" s="411">
        <f>SUM(L223,L273,L274,L278,L286,L287)</f>
        <v>531966</v>
      </c>
    </row>
    <row r="289" spans="1:14" ht="23.25" thickTop="1" x14ac:dyDescent="0.2">
      <c r="A289" s="891" t="s">
        <v>1154</v>
      </c>
      <c r="B289" s="892"/>
      <c r="C289" s="409"/>
      <c r="D289" s="412"/>
      <c r="E289" s="409"/>
      <c r="F289" s="409"/>
      <c r="G289" s="409"/>
      <c r="H289" s="437"/>
      <c r="I289" s="409"/>
      <c r="J289" s="409"/>
      <c r="K289" s="436">
        <f>'Revenues 9-14'!G275-'Expenditures 15-22'!K288</f>
        <v>7548</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303" t="s">
        <v>149</v>
      </c>
      <c r="B291" s="2307"/>
      <c r="C291" s="883"/>
      <c r="D291" s="884"/>
      <c r="E291" s="884"/>
      <c r="F291" s="884"/>
      <c r="G291" s="884"/>
      <c r="H291" s="884"/>
      <c r="I291" s="884"/>
      <c r="J291" s="884"/>
      <c r="K291" s="884"/>
      <c r="L291" s="885"/>
    </row>
    <row r="292" spans="1:14" ht="18" customHeight="1" x14ac:dyDescent="0.2">
      <c r="A292" s="1763" t="s">
        <v>150</v>
      </c>
      <c r="B292" s="264"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9">
        <v>2530</v>
      </c>
      <c r="C294" s="408">
        <v>11553</v>
      </c>
      <c r="D294" s="408"/>
      <c r="E294" s="408">
        <v>20</v>
      </c>
      <c r="F294" s="408"/>
      <c r="G294" s="408">
        <v>9010052</v>
      </c>
      <c r="H294" s="408"/>
      <c r="I294" s="432"/>
      <c r="J294" s="432"/>
      <c r="K294" s="410">
        <f>SUM(C294:J294)</f>
        <v>9021625</v>
      </c>
      <c r="L294" s="432">
        <v>9105600</v>
      </c>
    </row>
    <row r="295" spans="1:14" ht="13.5" customHeight="1" x14ac:dyDescent="0.2">
      <c r="A295" s="1784" t="s">
        <v>1133</v>
      </c>
      <c r="B295" s="266" t="s">
        <v>653</v>
      </c>
      <c r="C295" s="408"/>
      <c r="D295" s="408"/>
      <c r="E295" s="408"/>
      <c r="F295" s="408"/>
      <c r="G295" s="408"/>
      <c r="H295" s="408"/>
      <c r="I295" s="432"/>
      <c r="J295" s="432"/>
      <c r="K295" s="410">
        <f>SUM(C295:J295)</f>
        <v>0</v>
      </c>
      <c r="L295" s="408">
        <v>0</v>
      </c>
    </row>
    <row r="296" spans="1:14" ht="12.75" customHeight="1" thickBot="1" x14ac:dyDescent="0.25">
      <c r="A296" s="877" t="s">
        <v>951</v>
      </c>
      <c r="B296" s="464" t="s">
        <v>648</v>
      </c>
      <c r="C296" s="421">
        <f>SUM(C294:C295)</f>
        <v>11553</v>
      </c>
      <c r="D296" s="421">
        <f t="shared" ref="D296:L296" si="23">SUM(D294:D295)</f>
        <v>0</v>
      </c>
      <c r="E296" s="421">
        <f t="shared" si="23"/>
        <v>20</v>
      </c>
      <c r="F296" s="421">
        <f t="shared" si="23"/>
        <v>0</v>
      </c>
      <c r="G296" s="421">
        <f t="shared" si="23"/>
        <v>9010052</v>
      </c>
      <c r="H296" s="421">
        <f t="shared" si="23"/>
        <v>0</v>
      </c>
      <c r="I296" s="421">
        <f t="shared" si="23"/>
        <v>0</v>
      </c>
      <c r="J296" s="421">
        <f t="shared" si="23"/>
        <v>0</v>
      </c>
      <c r="K296" s="421">
        <f t="shared" si="23"/>
        <v>9021625</v>
      </c>
      <c r="L296" s="421">
        <f t="shared" si="23"/>
        <v>9105600</v>
      </c>
    </row>
    <row r="297" spans="1:14" ht="18" customHeight="1" thickTop="1" x14ac:dyDescent="0.2">
      <c r="A297" s="1763" t="s">
        <v>151</v>
      </c>
      <c r="B297" s="263"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v>0</v>
      </c>
    </row>
    <row r="300" spans="1:14" x14ac:dyDescent="0.2">
      <c r="A300" s="1753" t="s">
        <v>343</v>
      </c>
      <c r="B300" s="266">
        <v>4120</v>
      </c>
      <c r="C300" s="409"/>
      <c r="D300" s="409"/>
      <c r="E300" s="432"/>
      <c r="F300" s="409"/>
      <c r="G300" s="409"/>
      <c r="H300" s="432"/>
      <c r="I300" s="503"/>
      <c r="J300" s="409"/>
      <c r="K300" s="1051">
        <f>SUM(E300,H300)</f>
        <v>0</v>
      </c>
      <c r="L300" s="408">
        <v>0</v>
      </c>
    </row>
    <row r="301" spans="1:14" x14ac:dyDescent="0.2">
      <c r="A301" s="1753" t="s">
        <v>791</v>
      </c>
      <c r="B301" s="266">
        <v>4140</v>
      </c>
      <c r="C301" s="409"/>
      <c r="D301" s="409"/>
      <c r="E301" s="432"/>
      <c r="F301" s="409"/>
      <c r="G301" s="409"/>
      <c r="H301" s="432"/>
      <c r="I301" s="503"/>
      <c r="J301" s="409"/>
      <c r="K301" s="1051">
        <f>SUM(E301,H301)</f>
        <v>0</v>
      </c>
      <c r="L301" s="408">
        <v>0</v>
      </c>
    </row>
    <row r="302" spans="1:14" ht="12.75" customHeight="1" x14ac:dyDescent="0.2">
      <c r="A302" s="1759" t="s">
        <v>792</v>
      </c>
      <c r="B302" s="113">
        <v>4190</v>
      </c>
      <c r="C302" s="409"/>
      <c r="D302" s="409"/>
      <c r="E302" s="432"/>
      <c r="F302" s="409"/>
      <c r="G302" s="409"/>
      <c r="H302" s="432"/>
      <c r="I302" s="503"/>
      <c r="J302" s="409"/>
      <c r="K302" s="1051">
        <f>SUM(E302,H302)</f>
        <v>0</v>
      </c>
      <c r="L302" s="408">
        <v>0</v>
      </c>
    </row>
    <row r="303" spans="1:14" ht="12.75" customHeight="1" thickBot="1" x14ac:dyDescent="0.25">
      <c r="A303" s="877" t="s">
        <v>1848</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v>0</v>
      </c>
    </row>
    <row r="305" spans="1:14" ht="12.75" customHeight="1" thickTop="1" thickBot="1" x14ac:dyDescent="0.25">
      <c r="A305" s="2312" t="s">
        <v>313</v>
      </c>
      <c r="B305" s="2313"/>
      <c r="C305" s="411">
        <f>SUM(C296)</f>
        <v>11553</v>
      </c>
      <c r="D305" s="411">
        <f>SUM(D296)</f>
        <v>0</v>
      </c>
      <c r="E305" s="411">
        <f>SUM(E296,E303)</f>
        <v>20</v>
      </c>
      <c r="F305" s="411">
        <f>SUM(F296)</f>
        <v>0</v>
      </c>
      <c r="G305" s="411">
        <f>SUM(G296)</f>
        <v>9010052</v>
      </c>
      <c r="H305" s="411">
        <f>SUM(H296,H303)</f>
        <v>0</v>
      </c>
      <c r="I305" s="411">
        <f>SUM(I296)</f>
        <v>0</v>
      </c>
      <c r="J305" s="411">
        <f>SUM(J296)</f>
        <v>0</v>
      </c>
      <c r="K305" s="411">
        <f>SUM(K296,K303,K304)</f>
        <v>9021625</v>
      </c>
      <c r="L305" s="411">
        <f>SUM(L296,L303,L304)</f>
        <v>9105600</v>
      </c>
    </row>
    <row r="306" spans="1:14" ht="23.25" customHeight="1" thickTop="1" x14ac:dyDescent="0.2">
      <c r="A306" s="2308" t="s">
        <v>1154</v>
      </c>
      <c r="B306" s="2309"/>
      <c r="C306" s="415"/>
      <c r="D306" s="415"/>
      <c r="E306" s="415"/>
      <c r="F306" s="415"/>
      <c r="G306" s="415"/>
      <c r="H306" s="415"/>
      <c r="I306" s="415"/>
      <c r="J306" s="415"/>
      <c r="K306" s="426">
        <f>'Revenues 9-14'!H275-'Expenditures 15-22'!K305</f>
        <v>-2247584</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319" t="s">
        <v>155</v>
      </c>
      <c r="B308" s="2320"/>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21" t="s">
        <v>1048</v>
      </c>
      <c r="B310" s="2320"/>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v>0</v>
      </c>
      <c r="M312" s="899"/>
      <c r="N312" s="899"/>
    </row>
    <row r="313" spans="1:14" s="18" customFormat="1" ht="22.5" x14ac:dyDescent="0.2">
      <c r="A313" s="881" t="s">
        <v>337</v>
      </c>
      <c r="B313" s="527" t="s">
        <v>318</v>
      </c>
      <c r="C313" s="432"/>
      <c r="D313" s="432"/>
      <c r="E313" s="432">
        <v>101448</v>
      </c>
      <c r="F313" s="432"/>
      <c r="G313" s="432"/>
      <c r="H313" s="432"/>
      <c r="I313" s="432"/>
      <c r="J313" s="432"/>
      <c r="K313" s="1051">
        <f t="shared" ref="K313:K320" si="24">SUM(C313:J313)</f>
        <v>101448</v>
      </c>
      <c r="L313" s="432">
        <v>0</v>
      </c>
      <c r="M313" s="899"/>
      <c r="N313" s="899"/>
    </row>
    <row r="314" spans="1:14" s="18" customFormat="1" x14ac:dyDescent="0.2">
      <c r="A314" s="881" t="s">
        <v>338</v>
      </c>
      <c r="B314" s="525" t="s">
        <v>319</v>
      </c>
      <c r="C314" s="432"/>
      <c r="D314" s="432"/>
      <c r="E314" s="432">
        <v>7434</v>
      </c>
      <c r="F314" s="432"/>
      <c r="G314" s="432"/>
      <c r="H314" s="432"/>
      <c r="I314" s="432"/>
      <c r="J314" s="432"/>
      <c r="K314" s="1051">
        <f t="shared" si="24"/>
        <v>7434</v>
      </c>
      <c r="L314" s="432">
        <v>0</v>
      </c>
      <c r="M314" s="899"/>
      <c r="N314" s="899"/>
    </row>
    <row r="315" spans="1:14" s="18" customFormat="1" x14ac:dyDescent="0.2">
      <c r="A315" s="881" t="s">
        <v>272</v>
      </c>
      <c r="B315" s="525" t="s">
        <v>320</v>
      </c>
      <c r="C315" s="432"/>
      <c r="D315" s="432"/>
      <c r="E315" s="432">
        <v>88273</v>
      </c>
      <c r="F315" s="432"/>
      <c r="G315" s="432"/>
      <c r="H315" s="432"/>
      <c r="I315" s="432"/>
      <c r="J315" s="432"/>
      <c r="K315" s="1051">
        <f t="shared" si="24"/>
        <v>88273</v>
      </c>
      <c r="L315" s="432">
        <v>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v>80000</v>
      </c>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v>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v>0</v>
      </c>
      <c r="M319" s="899"/>
      <c r="N319" s="899"/>
    </row>
    <row r="320" spans="1:14" s="18" customFormat="1" x14ac:dyDescent="0.2">
      <c r="A320" s="881" t="s">
        <v>1124</v>
      </c>
      <c r="B320" s="525" t="s">
        <v>325</v>
      </c>
      <c r="C320" s="432"/>
      <c r="D320" s="432"/>
      <c r="E320" s="432">
        <v>29137</v>
      </c>
      <c r="F320" s="432"/>
      <c r="G320" s="432"/>
      <c r="H320" s="432"/>
      <c r="I320" s="432"/>
      <c r="J320" s="432"/>
      <c r="K320" s="1051">
        <f t="shared" si="24"/>
        <v>29137</v>
      </c>
      <c r="L320" s="432">
        <v>100000</v>
      </c>
      <c r="M320" s="899"/>
      <c r="N320" s="899"/>
    </row>
    <row r="321" spans="1:14" s="18" customFormat="1" x14ac:dyDescent="0.2">
      <c r="A321" s="1788" t="s">
        <v>540</v>
      </c>
      <c r="B321" s="524" t="s">
        <v>1322</v>
      </c>
      <c r="C321" s="683"/>
      <c r="D321" s="683"/>
      <c r="E321" s="683"/>
      <c r="F321" s="683"/>
      <c r="G321" s="683"/>
      <c r="H321" s="683"/>
      <c r="I321" s="683"/>
      <c r="J321" s="683"/>
      <c r="K321" s="1212">
        <f>SUM(C321:J321)</f>
        <v>0</v>
      </c>
      <c r="L321" s="683">
        <v>0</v>
      </c>
      <c r="M321" s="899"/>
      <c r="N321" s="899"/>
    </row>
    <row r="322" spans="1:14" s="18" customFormat="1" x14ac:dyDescent="0.2">
      <c r="A322" s="1788" t="s">
        <v>1323</v>
      </c>
      <c r="B322" s="524" t="s">
        <v>1324</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812</v>
      </c>
      <c r="B323" s="528" t="s">
        <v>648</v>
      </c>
      <c r="C323" s="1052">
        <f>SUM(C312:C322)</f>
        <v>0</v>
      </c>
      <c r="D323" s="1052">
        <f t="shared" ref="D323:J323" si="25">SUM(D312:D322)</f>
        <v>0</v>
      </c>
      <c r="E323" s="1052">
        <f t="shared" si="25"/>
        <v>226292</v>
      </c>
      <c r="F323" s="1052">
        <f t="shared" si="25"/>
        <v>0</v>
      </c>
      <c r="G323" s="1052">
        <f t="shared" si="25"/>
        <v>0</v>
      </c>
      <c r="H323" s="1052">
        <f t="shared" si="25"/>
        <v>0</v>
      </c>
      <c r="I323" s="1052">
        <f t="shared" si="25"/>
        <v>0</v>
      </c>
      <c r="J323" s="1052">
        <f t="shared" si="25"/>
        <v>0</v>
      </c>
      <c r="K323" s="1052">
        <f>SUM(K312:K322)</f>
        <v>226292</v>
      </c>
      <c r="L323" s="1052">
        <f>SUM(L312:L322)</f>
        <v>180000</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v>0</v>
      </c>
    </row>
    <row r="327" spans="1:14" ht="12.75" customHeight="1" x14ac:dyDescent="0.2">
      <c r="A327" s="1785" t="s">
        <v>1365</v>
      </c>
      <c r="B327" s="524" t="s">
        <v>701</v>
      </c>
      <c r="C327" s="433"/>
      <c r="D327" s="433"/>
      <c r="E327" s="433"/>
      <c r="F327" s="433"/>
      <c r="G327" s="433"/>
      <c r="H327" s="431"/>
      <c r="I327" s="433"/>
      <c r="J327" s="433"/>
      <c r="K327" s="1051">
        <f>H327</f>
        <v>0</v>
      </c>
      <c r="L327" s="431">
        <v>0</v>
      </c>
    </row>
    <row r="328" spans="1:14" x14ac:dyDescent="0.2">
      <c r="A328" s="1753" t="s">
        <v>1051</v>
      </c>
      <c r="B328" s="113">
        <v>5150</v>
      </c>
      <c r="C328" s="433"/>
      <c r="D328" s="433"/>
      <c r="E328" s="433"/>
      <c r="F328" s="433"/>
      <c r="G328" s="433"/>
      <c r="H328" s="432"/>
      <c r="I328" s="433"/>
      <c r="J328" s="433"/>
      <c r="K328" s="1051">
        <f>H328</f>
        <v>0</v>
      </c>
      <c r="L328" s="432">
        <v>0</v>
      </c>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v>0</v>
      </c>
    </row>
    <row r="331" spans="1:14" ht="12.75" customHeight="1" thickTop="1" thickBot="1" x14ac:dyDescent="0.25">
      <c r="A331" s="1804" t="s">
        <v>583</v>
      </c>
      <c r="B331" s="1808"/>
      <c r="C331" s="1052">
        <f>SUM(C323)</f>
        <v>0</v>
      </c>
      <c r="D331" s="1052">
        <f t="shared" ref="D331:J331" si="26">SUM(D323)</f>
        <v>0</v>
      </c>
      <c r="E331" s="1052">
        <f t="shared" si="26"/>
        <v>226292</v>
      </c>
      <c r="F331" s="1052">
        <f t="shared" si="26"/>
        <v>0</v>
      </c>
      <c r="G331" s="1052">
        <f t="shared" si="26"/>
        <v>0</v>
      </c>
      <c r="H331" s="1052">
        <f>SUM(H323,H329)</f>
        <v>0</v>
      </c>
      <c r="I331" s="1052">
        <f t="shared" si="26"/>
        <v>0</v>
      </c>
      <c r="J331" s="1052">
        <f t="shared" si="26"/>
        <v>0</v>
      </c>
      <c r="K331" s="1052">
        <f>SUM(K323,K329)</f>
        <v>226292</v>
      </c>
      <c r="L331" s="421">
        <f>SUM(L323,L329,L330)</f>
        <v>180000</v>
      </c>
    </row>
    <row r="332" spans="1:14" ht="12.75" customHeight="1" thickTop="1" x14ac:dyDescent="0.2">
      <c r="A332" s="2310" t="s">
        <v>1154</v>
      </c>
      <c r="B332" s="2311"/>
      <c r="C332" s="409"/>
      <c r="D332" s="409"/>
      <c r="E332" s="409"/>
      <c r="F332" s="409"/>
      <c r="G332" s="409"/>
      <c r="H332" s="409"/>
      <c r="I332" s="409"/>
      <c r="J332" s="409"/>
      <c r="K332" s="1055">
        <f>'Revenues 9-14'!J275-'Expenditures 15-22'!K331</f>
        <v>35123</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302" t="s">
        <v>1119</v>
      </c>
      <c r="B334" s="2188"/>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v>0</v>
      </c>
    </row>
    <row r="338" spans="1:14" x14ac:dyDescent="0.2">
      <c r="A338" s="1753" t="s">
        <v>219</v>
      </c>
      <c r="B338" s="266">
        <v>2540</v>
      </c>
      <c r="C338" s="408"/>
      <c r="D338" s="408"/>
      <c r="E338" s="408">
        <v>5675</v>
      </c>
      <c r="F338" s="408"/>
      <c r="G338" s="408"/>
      <c r="H338" s="408"/>
      <c r="I338" s="432"/>
      <c r="J338" s="432"/>
      <c r="K338" s="410">
        <f>SUM(C338:J338)</f>
        <v>5675</v>
      </c>
      <c r="L338" s="408">
        <v>30450</v>
      </c>
    </row>
    <row r="339" spans="1:14" ht="12.75" customHeight="1" thickBot="1" x14ac:dyDescent="0.25">
      <c r="A339" s="877" t="s">
        <v>814</v>
      </c>
      <c r="B339" s="464" t="s">
        <v>36</v>
      </c>
      <c r="C339" s="411">
        <f>SUM(C337:C338)</f>
        <v>0</v>
      </c>
      <c r="D339" s="411">
        <f t="shared" ref="D339:L339" si="27">SUM(D337:D338)</f>
        <v>0</v>
      </c>
      <c r="E339" s="411">
        <f t="shared" si="27"/>
        <v>5675</v>
      </c>
      <c r="F339" s="411">
        <f t="shared" si="27"/>
        <v>0</v>
      </c>
      <c r="G339" s="411">
        <f t="shared" si="27"/>
        <v>0</v>
      </c>
      <c r="H339" s="411">
        <f t="shared" si="27"/>
        <v>0</v>
      </c>
      <c r="I339" s="411">
        <f t="shared" si="27"/>
        <v>0</v>
      </c>
      <c r="J339" s="411">
        <f t="shared" si="27"/>
        <v>0</v>
      </c>
      <c r="K339" s="411">
        <f t="shared" si="27"/>
        <v>5675</v>
      </c>
      <c r="L339" s="411">
        <f t="shared" si="27"/>
        <v>30450</v>
      </c>
    </row>
    <row r="340" spans="1:14" ht="12.75" customHeight="1" thickTop="1" x14ac:dyDescent="0.2">
      <c r="A340" s="1761" t="s">
        <v>1133</v>
      </c>
      <c r="B340" s="518" t="s">
        <v>653</v>
      </c>
      <c r="C340" s="414"/>
      <c r="D340" s="414"/>
      <c r="E340" s="414"/>
      <c r="F340" s="414"/>
      <c r="G340" s="414"/>
      <c r="H340" s="414"/>
      <c r="I340" s="431"/>
      <c r="J340" s="431"/>
      <c r="K340" s="410">
        <f>SUM(C340:J340)</f>
        <v>0</v>
      </c>
      <c r="L340" s="414">
        <v>0</v>
      </c>
    </row>
    <row r="341" spans="1:14" ht="12.75" customHeight="1" thickBot="1" x14ac:dyDescent="0.25">
      <c r="A341" s="877" t="s">
        <v>708</v>
      </c>
      <c r="B341" s="461" t="s">
        <v>648</v>
      </c>
      <c r="C341" s="411">
        <f>SUM(C339:C340)</f>
        <v>0</v>
      </c>
      <c r="D341" s="411">
        <f t="shared" ref="D341:L341" si="28">SUM(D339:D340)</f>
        <v>0</v>
      </c>
      <c r="E341" s="411">
        <f t="shared" si="28"/>
        <v>5675</v>
      </c>
      <c r="F341" s="411">
        <f t="shared" si="28"/>
        <v>0</v>
      </c>
      <c r="G341" s="411">
        <f t="shared" si="28"/>
        <v>0</v>
      </c>
      <c r="H341" s="411">
        <f t="shared" si="28"/>
        <v>0</v>
      </c>
      <c r="I341" s="411">
        <f t="shared" si="28"/>
        <v>0</v>
      </c>
      <c r="J341" s="411">
        <f t="shared" si="28"/>
        <v>0</v>
      </c>
      <c r="K341" s="411">
        <f t="shared" si="28"/>
        <v>5675</v>
      </c>
      <c r="L341" s="411">
        <f t="shared" si="28"/>
        <v>30450</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v>0</v>
      </c>
    </row>
    <row r="344" spans="1:14" ht="12.75" customHeight="1" thickTop="1" thickBot="1" x14ac:dyDescent="0.25">
      <c r="A344" s="877" t="s">
        <v>1848</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v>0</v>
      </c>
    </row>
    <row r="348" spans="1:14" ht="12.75" customHeight="1" x14ac:dyDescent="0.2">
      <c r="A348" s="1754" t="s">
        <v>703</v>
      </c>
      <c r="B348" s="291" t="s">
        <v>702</v>
      </c>
      <c r="C348" s="409"/>
      <c r="D348" s="409"/>
      <c r="E348" s="409"/>
      <c r="F348" s="409"/>
      <c r="G348" s="409"/>
      <c r="H348" s="432"/>
      <c r="I348" s="409"/>
      <c r="J348" s="409"/>
      <c r="K348" s="410">
        <f>SUM(C348:J348)</f>
        <v>0</v>
      </c>
      <c r="L348" s="408">
        <v>0</v>
      </c>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3" t="s">
        <v>1006</v>
      </c>
      <c r="C353" s="413"/>
      <c r="D353" s="413"/>
      <c r="E353" s="413"/>
      <c r="F353" s="413"/>
      <c r="G353" s="413"/>
      <c r="H353" s="413"/>
      <c r="I353" s="413"/>
      <c r="J353" s="409"/>
      <c r="K353" s="413"/>
      <c r="L353" s="419">
        <v>0</v>
      </c>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5675</v>
      </c>
      <c r="F354" s="411">
        <f t="shared" si="29"/>
        <v>0</v>
      </c>
      <c r="G354" s="411">
        <f t="shared" si="29"/>
        <v>0</v>
      </c>
      <c r="H354" s="411">
        <f t="shared" si="29"/>
        <v>0</v>
      </c>
      <c r="I354" s="411">
        <f t="shared" si="29"/>
        <v>0</v>
      </c>
      <c r="J354" s="411">
        <f t="shared" si="29"/>
        <v>0</v>
      </c>
      <c r="K354" s="411">
        <f t="shared" si="29"/>
        <v>5675</v>
      </c>
      <c r="L354" s="411">
        <f>SUM(L341,L344,L352,L353)</f>
        <v>30450</v>
      </c>
    </row>
    <row r="355" spans="1:14" ht="23.25" thickTop="1" x14ac:dyDescent="0.2">
      <c r="A355" s="1792" t="s">
        <v>1154</v>
      </c>
      <c r="B355" s="465"/>
      <c r="C355" s="428"/>
      <c r="D355" s="428"/>
      <c r="E355" s="415"/>
      <c r="F355" s="415"/>
      <c r="G355" s="415"/>
      <c r="H355" s="415"/>
      <c r="I355" s="415"/>
      <c r="J355" s="413"/>
      <c r="K355" s="410">
        <f>'Revenues 9-14'!K275-'Expenditures 15-22'!K354</f>
        <v>29240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27" t="str">
        <f>"District's Accounting Basis is " &amp;AUDITCHECK!D29</f>
        <v>District's Accounting Basis is CASH</v>
      </c>
      <c r="B1" s="2328"/>
      <c r="C1" s="929" t="s">
        <v>1289</v>
      </c>
      <c r="D1" s="2322" t="s">
        <v>1290</v>
      </c>
      <c r="E1" s="2323"/>
      <c r="F1" s="2323"/>
      <c r="G1" s="2323"/>
      <c r="H1" s="2323"/>
      <c r="I1" s="2323"/>
      <c r="J1" s="2323"/>
      <c r="K1" s="2323"/>
      <c r="L1" s="2324"/>
      <c r="M1" s="2325" t="s">
        <v>212</v>
      </c>
      <c r="N1" s="2326"/>
    </row>
    <row r="2" spans="1:16" ht="13.5" customHeight="1" x14ac:dyDescent="0.2">
      <c r="A2" s="2329"/>
      <c r="B2" s="2330"/>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48"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8"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31"/>
      <c r="C50" s="2332"/>
      <c r="D50" s="2332"/>
      <c r="E50" s="2332"/>
      <c r="F50" s="2332"/>
      <c r="G50" s="2332"/>
      <c r="H50" s="2332"/>
      <c r="I50" s="2332"/>
      <c r="J50" s="2333"/>
      <c r="K50" s="2333"/>
      <c r="L50" s="2333"/>
      <c r="M50" s="2334"/>
    </row>
    <row r="51" spans="1:13" x14ac:dyDescent="0.2">
      <c r="B51" s="2335"/>
      <c r="C51" s="2336"/>
      <c r="D51" s="2336"/>
      <c r="E51" s="2336"/>
      <c r="F51" s="2336"/>
      <c r="G51" s="2336"/>
      <c r="H51" s="2336"/>
      <c r="I51" s="2336"/>
      <c r="J51" s="2337"/>
      <c r="K51" s="2337"/>
      <c r="L51" s="2337"/>
      <c r="M51" s="2338"/>
    </row>
    <row r="52" spans="1:13" x14ac:dyDescent="0.2">
      <c r="B52" s="2335"/>
      <c r="C52" s="2336"/>
      <c r="D52" s="2336"/>
      <c r="E52" s="2336"/>
      <c r="F52" s="2336"/>
      <c r="G52" s="2336"/>
      <c r="H52" s="2336"/>
      <c r="I52" s="2336"/>
      <c r="J52" s="2337"/>
      <c r="K52" s="2337"/>
      <c r="L52" s="2337"/>
      <c r="M52" s="2338"/>
    </row>
    <row r="53" spans="1:13" x14ac:dyDescent="0.2">
      <c r="B53" s="2335"/>
      <c r="C53" s="2336"/>
      <c r="D53" s="2336"/>
      <c r="E53" s="2336"/>
      <c r="F53" s="2336"/>
      <c r="G53" s="2336"/>
      <c r="H53" s="2336"/>
      <c r="I53" s="2336"/>
      <c r="J53" s="2337"/>
      <c r="K53" s="2337"/>
      <c r="L53" s="2337"/>
      <c r="M53" s="2338"/>
    </row>
    <row r="54" spans="1:13" x14ac:dyDescent="0.2">
      <c r="B54" s="2335"/>
      <c r="C54" s="2336"/>
      <c r="D54" s="2336"/>
      <c r="E54" s="2336"/>
      <c r="F54" s="2336"/>
      <c r="G54" s="2336"/>
      <c r="H54" s="2336"/>
      <c r="I54" s="2336"/>
      <c r="J54" s="2337"/>
      <c r="K54" s="2337"/>
      <c r="L54" s="2337"/>
      <c r="M54" s="2338"/>
    </row>
    <row r="55" spans="1:13" ht="21.75" customHeight="1" x14ac:dyDescent="0.2">
      <c r="B55" s="2339"/>
      <c r="C55" s="2340"/>
      <c r="D55" s="2340"/>
      <c r="E55" s="2340"/>
      <c r="F55" s="2340"/>
      <c r="G55" s="2340"/>
      <c r="H55" s="2340"/>
      <c r="I55" s="2340"/>
      <c r="J55" s="2340"/>
      <c r="K55" s="2340"/>
      <c r="L55" s="2340"/>
      <c r="M55" s="2341"/>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38" sqref="T38:AA3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42" t="s">
        <v>1867</v>
      </c>
      <c r="B2" s="827" t="s">
        <v>1978</v>
      </c>
      <c r="C2" s="1074" t="s">
        <v>1979</v>
      </c>
      <c r="D2" s="1074" t="s">
        <v>1980</v>
      </c>
      <c r="E2" s="1074" t="s">
        <v>1981</v>
      </c>
      <c r="F2" s="1074" t="s">
        <v>1982</v>
      </c>
    </row>
    <row r="3" spans="1:6" ht="12" customHeight="1" x14ac:dyDescent="0.2">
      <c r="A3" s="2343"/>
      <c r="B3" s="543"/>
      <c r="C3" s="825"/>
      <c r="D3" s="826" t="s">
        <v>292</v>
      </c>
      <c r="E3" s="825"/>
      <c r="F3" s="826" t="s">
        <v>293</v>
      </c>
    </row>
    <row r="4" spans="1:6" ht="13.7" customHeight="1" x14ac:dyDescent="0.2">
      <c r="A4" s="541" t="s">
        <v>1349</v>
      </c>
      <c r="B4" s="556">
        <f>'Revenues 9-14'!C5</f>
        <v>4476805</v>
      </c>
      <c r="C4" s="508"/>
      <c r="D4" s="557">
        <f>B4-C4</f>
        <v>4476805</v>
      </c>
      <c r="E4" s="508">
        <v>4761353</v>
      </c>
      <c r="F4" s="557">
        <f>E4-C4</f>
        <v>4761353</v>
      </c>
    </row>
    <row r="5" spans="1:6" ht="13.7" customHeight="1" x14ac:dyDescent="0.2">
      <c r="A5" s="541" t="s">
        <v>1015</v>
      </c>
      <c r="B5" s="556">
        <f>'Revenues 9-14'!D5</f>
        <v>1031609</v>
      </c>
      <c r="C5" s="508"/>
      <c r="D5" s="557">
        <f t="shared" ref="D5:D18" si="0">B5-C5</f>
        <v>1031609</v>
      </c>
      <c r="E5" s="508">
        <v>1180816</v>
      </c>
      <c r="F5" s="557">
        <f>E5-C5</f>
        <v>1180816</v>
      </c>
    </row>
    <row r="6" spans="1:6" ht="13.7" customHeight="1" x14ac:dyDescent="0.2">
      <c r="A6" s="541" t="s">
        <v>471</v>
      </c>
      <c r="B6" s="556">
        <f>'Revenues 9-14'!E5</f>
        <v>1919707</v>
      </c>
      <c r="C6" s="508"/>
      <c r="D6" s="557">
        <f t="shared" si="0"/>
        <v>1919707</v>
      </c>
      <c r="E6" s="508">
        <v>1932245</v>
      </c>
      <c r="F6" s="557">
        <f t="shared" ref="F6:F18" si="1">E6-C6</f>
        <v>1932245</v>
      </c>
    </row>
    <row r="7" spans="1:6" ht="13.7" customHeight="1" x14ac:dyDescent="0.2">
      <c r="A7" s="541" t="s">
        <v>161</v>
      </c>
      <c r="B7" s="556">
        <f>'Revenues 9-14'!F5</f>
        <v>590292</v>
      </c>
      <c r="C7" s="508"/>
      <c r="D7" s="557">
        <f t="shared" si="0"/>
        <v>590292</v>
      </c>
      <c r="E7" s="508">
        <v>761817</v>
      </c>
      <c r="F7" s="557">
        <f t="shared" si="1"/>
        <v>761817</v>
      </c>
    </row>
    <row r="8" spans="1:6" ht="13.7" customHeight="1" x14ac:dyDescent="0.2">
      <c r="A8" s="541" t="s">
        <v>1379</v>
      </c>
      <c r="B8" s="556">
        <f>'Revenues 9-14'!G5</f>
        <v>173256</v>
      </c>
      <c r="C8" s="508"/>
      <c r="D8" s="557">
        <f t="shared" si="0"/>
        <v>173256</v>
      </c>
      <c r="E8" s="508">
        <v>190454</v>
      </c>
      <c r="F8" s="557">
        <f t="shared" si="1"/>
        <v>190454</v>
      </c>
    </row>
    <row r="9" spans="1:6" ht="13.7" customHeight="1" x14ac:dyDescent="0.2">
      <c r="A9" s="541" t="s">
        <v>468</v>
      </c>
      <c r="B9" s="556">
        <f>'Revenues 9-14'!H5</f>
        <v>0</v>
      </c>
      <c r="C9" s="508"/>
      <c r="D9" s="557">
        <f t="shared" si="0"/>
        <v>0</v>
      </c>
      <c r="E9" s="508">
        <v>0</v>
      </c>
      <c r="F9" s="557">
        <f t="shared" si="1"/>
        <v>0</v>
      </c>
    </row>
    <row r="10" spans="1:6" ht="13.7" customHeight="1" x14ac:dyDescent="0.2">
      <c r="A10" s="541" t="s">
        <v>467</v>
      </c>
      <c r="B10" s="556">
        <f>'Revenues 9-14'!I5</f>
        <v>166829</v>
      </c>
      <c r="C10" s="508"/>
      <c r="D10" s="557">
        <f t="shared" si="0"/>
        <v>166829</v>
      </c>
      <c r="E10" s="508">
        <v>190454</v>
      </c>
      <c r="F10" s="557">
        <f t="shared" si="1"/>
        <v>190454</v>
      </c>
    </row>
    <row r="11" spans="1:6" x14ac:dyDescent="0.2">
      <c r="A11" s="541" t="s">
        <v>469</v>
      </c>
      <c r="B11" s="556">
        <f>'Revenues 9-14'!J5</f>
        <v>259884</v>
      </c>
      <c r="C11" s="508"/>
      <c r="D11" s="557">
        <f t="shared" si="0"/>
        <v>259884</v>
      </c>
      <c r="E11" s="508">
        <v>285681</v>
      </c>
      <c r="F11" s="557">
        <f t="shared" si="1"/>
        <v>285681</v>
      </c>
    </row>
    <row r="12" spans="1:6" ht="13.7" customHeight="1" x14ac:dyDescent="0.2">
      <c r="A12" s="541" t="s">
        <v>163</v>
      </c>
      <c r="B12" s="556">
        <f>'Revenues 9-14'!K5</f>
        <v>34673</v>
      </c>
      <c r="C12" s="508"/>
      <c r="D12" s="557">
        <f t="shared" si="0"/>
        <v>34673</v>
      </c>
      <c r="E12" s="508">
        <v>38091</v>
      </c>
      <c r="F12" s="557">
        <f t="shared" si="1"/>
        <v>38091</v>
      </c>
    </row>
    <row r="13" spans="1:6" ht="13.7" customHeight="1" x14ac:dyDescent="0.2">
      <c r="A13" s="541" t="s">
        <v>1089</v>
      </c>
      <c r="B13" s="556">
        <f>SUM('Revenues 9-14'!C6:D6)</f>
        <v>173256</v>
      </c>
      <c r="C13" s="508"/>
      <c r="D13" s="557">
        <f t="shared" si="0"/>
        <v>173256</v>
      </c>
      <c r="E13" s="508">
        <v>190454</v>
      </c>
      <c r="F13" s="557">
        <f t="shared" si="1"/>
        <v>190454</v>
      </c>
    </row>
    <row r="14" spans="1:6" ht="13.7" customHeight="1" x14ac:dyDescent="0.2">
      <c r="A14" s="541" t="s">
        <v>470</v>
      </c>
      <c r="B14" s="556">
        <f>SUM('Revenues 9-14'!C7:D7,'Revenues 9-14'!F7:H7)</f>
        <v>173256</v>
      </c>
      <c r="C14" s="508"/>
      <c r="D14" s="557">
        <f t="shared" si="0"/>
        <v>173256</v>
      </c>
      <c r="E14" s="508">
        <v>190454</v>
      </c>
      <c r="F14" s="557">
        <f t="shared" si="1"/>
        <v>190454</v>
      </c>
    </row>
    <row r="15" spans="1:6" ht="13.7" customHeight="1" x14ac:dyDescent="0.2">
      <c r="A15" s="541" t="s">
        <v>1353</v>
      </c>
      <c r="B15" s="556">
        <f>'Revenues 9-14'!E9</f>
        <v>0</v>
      </c>
      <c r="C15" s="508"/>
      <c r="D15" s="557">
        <f t="shared" si="0"/>
        <v>0</v>
      </c>
      <c r="E15" s="508">
        <v>0</v>
      </c>
      <c r="F15" s="557">
        <f t="shared" si="1"/>
        <v>0</v>
      </c>
    </row>
    <row r="16" spans="1:6" ht="13.7" customHeight="1" x14ac:dyDescent="0.2">
      <c r="A16" s="541" t="s">
        <v>1354</v>
      </c>
      <c r="B16" s="556">
        <f>'Revenues 9-14'!G8</f>
        <v>242601</v>
      </c>
      <c r="C16" s="508"/>
      <c r="D16" s="557">
        <f t="shared" si="0"/>
        <v>242601</v>
      </c>
      <c r="E16" s="508">
        <v>266635</v>
      </c>
      <c r="F16" s="557">
        <f t="shared" si="1"/>
        <v>266635</v>
      </c>
    </row>
    <row r="17" spans="1:6" ht="13.7" customHeight="1" x14ac:dyDescent="0.2">
      <c r="A17" s="541" t="s">
        <v>1355</v>
      </c>
      <c r="B17" s="556">
        <f>'Revenues 9-14'!C10</f>
        <v>0</v>
      </c>
      <c r="C17" s="508"/>
      <c r="D17" s="557">
        <f t="shared" si="0"/>
        <v>0</v>
      </c>
      <c r="E17" s="508">
        <v>0</v>
      </c>
      <c r="F17" s="557">
        <f t="shared" si="1"/>
        <v>0</v>
      </c>
    </row>
    <row r="18" spans="1:6" ht="13.7" customHeight="1" x14ac:dyDescent="0.2">
      <c r="A18" s="541" t="s">
        <v>860</v>
      </c>
      <c r="B18" s="556">
        <f>SUM('Revenues 9-14'!C11:K11)</f>
        <v>0</v>
      </c>
      <c r="C18" s="508"/>
      <c r="D18" s="557">
        <f t="shared" si="0"/>
        <v>0</v>
      </c>
      <c r="E18" s="508">
        <v>0</v>
      </c>
      <c r="F18" s="557">
        <f t="shared" si="1"/>
        <v>0</v>
      </c>
    </row>
    <row r="19" spans="1:6" ht="13.7" customHeight="1" thickBot="1" x14ac:dyDescent="0.25">
      <c r="A19" s="542" t="s">
        <v>1356</v>
      </c>
      <c r="B19" s="558">
        <f>SUM(B4:B18)</f>
        <v>9242168</v>
      </c>
      <c r="C19" s="558">
        <f>SUM(C4:C18)</f>
        <v>0</v>
      </c>
      <c r="D19" s="558">
        <f>SUM(D4:D18)</f>
        <v>9242168</v>
      </c>
      <c r="E19" s="558">
        <f>SUM(E4:E18)</f>
        <v>9988454</v>
      </c>
      <c r="F19" s="558">
        <f>SUM(F4:F18)</f>
        <v>9988454</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3"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F49" sqref="F4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6" t="s">
        <v>713</v>
      </c>
      <c r="B1" s="2367"/>
      <c r="C1" s="829"/>
    </row>
    <row r="2" spans="1:7" ht="33.75" customHeight="1" x14ac:dyDescent="0.2">
      <c r="A2" s="2372" t="s">
        <v>1869</v>
      </c>
      <c r="B2" s="2373"/>
      <c r="C2" s="1569" t="s">
        <v>1983</v>
      </c>
      <c r="D2" s="1569" t="s">
        <v>1984</v>
      </c>
      <c r="E2" s="1569" t="s">
        <v>1985</v>
      </c>
      <c r="F2" s="1569" t="s">
        <v>1986</v>
      </c>
    </row>
    <row r="3" spans="1:7" ht="23.25" customHeight="1" x14ac:dyDescent="0.2">
      <c r="A3" s="2377" t="s">
        <v>1303</v>
      </c>
      <c r="B3" s="2378"/>
      <c r="C3" s="2368"/>
      <c r="D3" s="2369"/>
      <c r="E3" s="2369"/>
      <c r="F3" s="2370"/>
    </row>
    <row r="4" spans="1:7" ht="12.75" customHeight="1" thickBot="1" x14ac:dyDescent="0.25">
      <c r="A4" s="2357" t="s">
        <v>714</v>
      </c>
      <c r="B4" s="2374"/>
      <c r="C4" s="917"/>
      <c r="D4" s="917"/>
      <c r="E4" s="917"/>
      <c r="F4" s="1544">
        <f>SUM(C4+D4)-E4</f>
        <v>0</v>
      </c>
    </row>
    <row r="5" spans="1:7" ht="13.5" thickTop="1" x14ac:dyDescent="0.2">
      <c r="A5" s="2375" t="s">
        <v>1299</v>
      </c>
      <c r="B5" s="2360"/>
      <c r="C5" s="2352"/>
      <c r="D5" s="2353"/>
      <c r="E5" s="2353"/>
      <c r="F5" s="2354"/>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76" t="s">
        <v>715</v>
      </c>
      <c r="B15" s="2358"/>
      <c r="C15" s="1544">
        <f>SUM(C6:C14)</f>
        <v>0</v>
      </c>
      <c r="D15" s="1544">
        <f>SUM(D6:D14)</f>
        <v>0</v>
      </c>
      <c r="E15" s="1544">
        <f>SUM(E6:E14)</f>
        <v>0</v>
      </c>
      <c r="F15" s="1544">
        <f>SUM(F6:F14)</f>
        <v>0</v>
      </c>
      <c r="G15" s="677"/>
    </row>
    <row r="16" spans="1:7" s="55" customFormat="1" ht="13.5" thickTop="1" x14ac:dyDescent="0.2">
      <c r="A16" s="2371" t="s">
        <v>1300</v>
      </c>
      <c r="B16" s="2360"/>
      <c r="C16" s="2352"/>
      <c r="D16" s="2353"/>
      <c r="E16" s="2353"/>
      <c r="F16" s="2354"/>
    </row>
    <row r="17" spans="1:11" ht="12.75" customHeight="1" thickBot="1" x14ac:dyDescent="0.25">
      <c r="A17" s="2350" t="s">
        <v>67</v>
      </c>
      <c r="B17" s="2351"/>
      <c r="C17" s="1545"/>
      <c r="D17" s="508"/>
      <c r="E17" s="1545"/>
      <c r="F17" s="1544">
        <f>SUM(C17+D17)-E17</f>
        <v>0</v>
      </c>
    </row>
    <row r="18" spans="1:11" ht="12.75" customHeight="1" thickTop="1" thickBot="1" x14ac:dyDescent="0.25">
      <c r="A18" s="2350" t="s">
        <v>7</v>
      </c>
      <c r="B18" s="2351"/>
      <c r="C18" s="1545"/>
      <c r="D18" s="508"/>
      <c r="E18" s="1545"/>
      <c r="F18" s="1544">
        <f>SUM(C18+D18)-E18</f>
        <v>0</v>
      </c>
    </row>
    <row r="19" spans="1:11" ht="12.75" customHeight="1" thickTop="1" thickBot="1" x14ac:dyDescent="0.25">
      <c r="A19" s="2350" t="s">
        <v>446</v>
      </c>
      <c r="B19" s="2351"/>
      <c r="C19" s="1545"/>
      <c r="D19" s="508"/>
      <c r="E19" s="1545"/>
      <c r="F19" s="1544">
        <f>SUM(C19+D19)-E19</f>
        <v>0</v>
      </c>
    </row>
    <row r="20" spans="1:11" ht="12.75" customHeight="1" thickTop="1" thickBot="1" x14ac:dyDescent="0.25">
      <c r="A20" s="2355" t="s">
        <v>515</v>
      </c>
      <c r="B20" s="2356"/>
      <c r="C20" s="1545"/>
      <c r="D20" s="508"/>
      <c r="E20" s="1545"/>
      <c r="F20" s="1544">
        <f>SUM(C20+D20)-E20</f>
        <v>0</v>
      </c>
    </row>
    <row r="21" spans="1:11" ht="14.25" thickTop="1" thickBot="1" x14ac:dyDescent="0.25">
      <c r="A21" s="2357" t="s">
        <v>716</v>
      </c>
      <c r="B21" s="2358"/>
      <c r="C21" s="1544">
        <f>SUM(C17:C20)</f>
        <v>0</v>
      </c>
      <c r="D21" s="1544">
        <f>SUM(D17:D20)</f>
        <v>0</v>
      </c>
      <c r="E21" s="1544">
        <f>SUM(E17:E20)</f>
        <v>0</v>
      </c>
      <c r="F21" s="1544">
        <f>SUM(F17:F20)</f>
        <v>0</v>
      </c>
      <c r="G21" s="677"/>
    </row>
    <row r="22" spans="1:11" ht="13.5" thickTop="1" x14ac:dyDescent="0.2">
      <c r="A22" s="2359" t="s">
        <v>1301</v>
      </c>
      <c r="B22" s="2360"/>
      <c r="C22" s="2352"/>
      <c r="D22" s="2353"/>
      <c r="E22" s="2353"/>
      <c r="F22" s="2354"/>
    </row>
    <row r="23" spans="1:11" ht="23.25" customHeight="1" thickBot="1" x14ac:dyDescent="0.25">
      <c r="A23" s="2357" t="s">
        <v>717</v>
      </c>
      <c r="B23" s="2358"/>
      <c r="C23" s="917"/>
      <c r="D23" s="917"/>
      <c r="E23" s="917"/>
      <c r="F23" s="1544">
        <f>SUM(C23+D23)-E23</f>
        <v>0</v>
      </c>
      <c r="G23" s="677"/>
    </row>
    <row r="24" spans="1:11" ht="13.5" thickTop="1" x14ac:dyDescent="0.2">
      <c r="A24" s="2359" t="s">
        <v>1302</v>
      </c>
      <c r="B24" s="2360"/>
      <c r="C24" s="2352"/>
      <c r="D24" s="2353"/>
      <c r="E24" s="2353"/>
      <c r="F24" s="2354"/>
    </row>
    <row r="25" spans="1:11" ht="13.5" thickBot="1" x14ac:dyDescent="0.25">
      <c r="A25" s="2357" t="s">
        <v>718</v>
      </c>
      <c r="B25" s="2363"/>
      <c r="C25" s="917"/>
      <c r="D25" s="917"/>
      <c r="E25" s="917"/>
      <c r="F25" s="1544">
        <f>SUM(C25+D25)-E25</f>
        <v>0</v>
      </c>
      <c r="G25" s="677"/>
    </row>
    <row r="26" spans="1:11" ht="13.5" thickTop="1" x14ac:dyDescent="0.2">
      <c r="A26" s="2364" t="s">
        <v>742</v>
      </c>
      <c r="B26" s="2360"/>
      <c r="C26" s="1546"/>
      <c r="D26" s="1546"/>
      <c r="E26" s="1546"/>
      <c r="F26" s="1547"/>
    </row>
    <row r="27" spans="1:11" ht="13.5" thickBot="1" x14ac:dyDescent="0.25">
      <c r="A27" s="2357" t="s">
        <v>1236</v>
      </c>
      <c r="B27" s="2365"/>
      <c r="C27" s="508"/>
      <c r="D27" s="508"/>
      <c r="E27" s="508"/>
      <c r="F27" s="1544">
        <f>SUM(C27+D27)-E27</f>
        <v>0</v>
      </c>
      <c r="G27" s="677"/>
    </row>
    <row r="28" spans="1:11" ht="7.5" customHeight="1" thickTop="1" x14ac:dyDescent="0.2">
      <c r="A28" s="544"/>
    </row>
    <row r="29" spans="1:11" ht="23.25" customHeight="1" x14ac:dyDescent="0.2">
      <c r="A29" s="2361" t="s">
        <v>665</v>
      </c>
      <c r="B29" s="2362"/>
      <c r="C29" s="119"/>
      <c r="D29" s="119"/>
      <c r="E29" s="119"/>
      <c r="F29" s="119"/>
      <c r="G29" s="119"/>
      <c r="H29" s="119"/>
      <c r="I29" s="119"/>
      <c r="J29" s="119"/>
    </row>
    <row r="30" spans="1:11" ht="47.25" customHeight="1" x14ac:dyDescent="0.2">
      <c r="A30" s="749" t="s">
        <v>1237</v>
      </c>
      <c r="B30" s="129" t="s">
        <v>1313</v>
      </c>
      <c r="C30" s="129" t="s">
        <v>666</v>
      </c>
      <c r="D30" s="129" t="s">
        <v>1314</v>
      </c>
      <c r="E30" s="129" t="s">
        <v>1987</v>
      </c>
      <c r="F30" s="129" t="s">
        <v>1988</v>
      </c>
      <c r="G30" s="129" t="s">
        <v>1645</v>
      </c>
      <c r="H30" s="129" t="s">
        <v>1989</v>
      </c>
      <c r="I30" s="129" t="s">
        <v>1990</v>
      </c>
      <c r="J30" s="1239" t="s">
        <v>3</v>
      </c>
      <c r="K30" s="118"/>
    </row>
    <row r="31" spans="1:11" ht="12" customHeight="1" x14ac:dyDescent="0.2">
      <c r="A31" s="1094" t="s">
        <v>2109</v>
      </c>
      <c r="B31" s="650">
        <v>37653</v>
      </c>
      <c r="C31" s="1092">
        <v>3895000</v>
      </c>
      <c r="D31" s="1550" t="s">
        <v>2116</v>
      </c>
      <c r="E31" s="1092">
        <v>395000</v>
      </c>
      <c r="F31" s="1092"/>
      <c r="G31" s="1092"/>
      <c r="H31" s="1092">
        <v>180000</v>
      </c>
      <c r="I31" s="1093">
        <f>((E31+F31)-H31)+G31</f>
        <v>215000</v>
      </c>
      <c r="J31" s="1092">
        <v>215000</v>
      </c>
      <c r="K31" s="117"/>
    </row>
    <row r="32" spans="1:11" ht="12" customHeight="1" x14ac:dyDescent="0.2">
      <c r="A32" s="1094" t="s">
        <v>2110</v>
      </c>
      <c r="B32" s="650">
        <v>40506</v>
      </c>
      <c r="C32" s="1092">
        <v>1055000</v>
      </c>
      <c r="D32" s="1550">
        <v>3</v>
      </c>
      <c r="E32" s="1092">
        <v>730000</v>
      </c>
      <c r="F32" s="1092"/>
      <c r="G32" s="1092"/>
      <c r="H32" s="1092">
        <v>75000</v>
      </c>
      <c r="I32" s="1093">
        <f>((E32+F32)-H32)+G32</f>
        <v>655000</v>
      </c>
      <c r="J32" s="1092">
        <v>655000</v>
      </c>
      <c r="K32" s="117"/>
    </row>
    <row r="33" spans="1:11" ht="12" customHeight="1" x14ac:dyDescent="0.2">
      <c r="A33" s="1094" t="s">
        <v>2111</v>
      </c>
      <c r="B33" s="650">
        <v>40430</v>
      </c>
      <c r="C33" s="1092">
        <v>996000</v>
      </c>
      <c r="D33" s="1550">
        <v>4</v>
      </c>
      <c r="E33" s="1092">
        <v>920000</v>
      </c>
      <c r="F33" s="1092"/>
      <c r="G33" s="1092"/>
      <c r="H33" s="1092">
        <v>20000</v>
      </c>
      <c r="I33" s="1093">
        <f t="shared" ref="I33:I48" si="1">((E33+F33)-H33)+G33</f>
        <v>900000</v>
      </c>
      <c r="J33" s="1092">
        <v>900000</v>
      </c>
      <c r="K33" s="117"/>
    </row>
    <row r="34" spans="1:11" ht="12" customHeight="1" x14ac:dyDescent="0.2">
      <c r="A34" s="1094" t="s">
        <v>2112</v>
      </c>
      <c r="B34" s="650">
        <v>41114</v>
      </c>
      <c r="C34" s="1095">
        <v>8754684</v>
      </c>
      <c r="D34" s="1550">
        <v>6</v>
      </c>
      <c r="E34" s="1092">
        <v>6330000</v>
      </c>
      <c r="F34" s="1092"/>
      <c r="G34" s="1092"/>
      <c r="H34" s="1092"/>
      <c r="I34" s="1093">
        <f t="shared" si="1"/>
        <v>6330000</v>
      </c>
      <c r="J34" s="1092">
        <v>6330000</v>
      </c>
      <c r="K34" s="116"/>
    </row>
    <row r="35" spans="1:11" ht="12" customHeight="1" x14ac:dyDescent="0.2">
      <c r="A35" s="1094" t="s">
        <v>2113</v>
      </c>
      <c r="B35" s="650">
        <v>41284</v>
      </c>
      <c r="C35" s="432">
        <v>7985000</v>
      </c>
      <c r="D35" s="1551">
        <v>6</v>
      </c>
      <c r="E35" s="1095">
        <v>6895000</v>
      </c>
      <c r="F35" s="1095"/>
      <c r="G35" s="1095"/>
      <c r="H35" s="1095">
        <v>455000</v>
      </c>
      <c r="I35" s="1093">
        <f t="shared" si="1"/>
        <v>6440000</v>
      </c>
      <c r="J35" s="1095">
        <v>6440000</v>
      </c>
      <c r="K35" s="116"/>
    </row>
    <row r="36" spans="1:11" ht="12" customHeight="1" x14ac:dyDescent="0.2">
      <c r="A36" s="1094" t="s">
        <v>2114</v>
      </c>
      <c r="B36" s="650">
        <v>41936</v>
      </c>
      <c r="C36" s="1092">
        <v>4005000</v>
      </c>
      <c r="D36" s="1548">
        <v>6</v>
      </c>
      <c r="E36" s="1092">
        <v>4005000</v>
      </c>
      <c r="F36" s="1092"/>
      <c r="G36" s="1092"/>
      <c r="H36" s="1092"/>
      <c r="I36" s="1093">
        <f t="shared" si="1"/>
        <v>4005000</v>
      </c>
      <c r="J36" s="1092">
        <v>4005000</v>
      </c>
      <c r="K36" s="121"/>
    </row>
    <row r="37" spans="1:11" ht="12" customHeight="1" x14ac:dyDescent="0.2">
      <c r="A37" s="1094" t="s">
        <v>2115</v>
      </c>
      <c r="B37" s="650">
        <v>41936</v>
      </c>
      <c r="C37" s="1092">
        <v>225000</v>
      </c>
      <c r="D37" s="1548">
        <v>6</v>
      </c>
      <c r="E37" s="432">
        <v>175000</v>
      </c>
      <c r="F37" s="432"/>
      <c r="G37" s="432"/>
      <c r="H37" s="432">
        <v>50000</v>
      </c>
      <c r="I37" s="1093">
        <f t="shared" si="1"/>
        <v>125000</v>
      </c>
      <c r="J37" s="432">
        <v>125000</v>
      </c>
      <c r="K37" s="116"/>
    </row>
    <row r="38" spans="1:11" ht="12" customHeight="1" x14ac:dyDescent="0.2">
      <c r="A38" s="1094" t="s">
        <v>2219</v>
      </c>
      <c r="B38" s="650">
        <v>42565</v>
      </c>
      <c r="C38" s="1092">
        <v>6151600</v>
      </c>
      <c r="D38" s="1548">
        <v>7</v>
      </c>
      <c r="E38" s="1096"/>
      <c r="F38" s="1096">
        <v>6151600</v>
      </c>
      <c r="G38" s="1096"/>
      <c r="H38" s="1096"/>
      <c r="I38" s="1093">
        <f t="shared" si="1"/>
        <v>6151600</v>
      </c>
      <c r="J38" s="1097">
        <v>5860914</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33067284</v>
      </c>
      <c r="D49" s="1549"/>
      <c r="E49" s="1093">
        <f t="shared" ref="E49:J49" si="2">SUM(E31:E48)</f>
        <v>19450000</v>
      </c>
      <c r="F49" s="1093">
        <f t="shared" si="2"/>
        <v>6151600</v>
      </c>
      <c r="G49" s="1093">
        <f t="shared" si="2"/>
        <v>0</v>
      </c>
      <c r="H49" s="1093">
        <f t="shared" si="2"/>
        <v>780000</v>
      </c>
      <c r="I49" s="1093">
        <f t="shared" si="2"/>
        <v>24821600</v>
      </c>
      <c r="J49" s="1093">
        <f t="shared" si="2"/>
        <v>24530914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4" t="s">
        <v>667</v>
      </c>
      <c r="C52" s="2345"/>
      <c r="D52" s="2345"/>
      <c r="E52" s="123" t="s">
        <v>988</v>
      </c>
      <c r="F52" s="2346" t="s">
        <v>2218</v>
      </c>
      <c r="G52" s="2347"/>
      <c r="H52" s="117"/>
      <c r="I52" s="117"/>
      <c r="J52" s="120"/>
    </row>
    <row r="53" spans="1:11" ht="11.25" customHeight="1" x14ac:dyDescent="0.2">
      <c r="A53" s="745" t="s">
        <v>1063</v>
      </c>
      <c r="B53" s="124" t="s">
        <v>1104</v>
      </c>
      <c r="C53" s="120"/>
      <c r="D53" s="116"/>
      <c r="E53" s="123" t="s">
        <v>575</v>
      </c>
      <c r="F53" s="2348"/>
      <c r="G53" s="2349"/>
      <c r="H53" s="117"/>
      <c r="I53" s="117"/>
      <c r="J53" s="120"/>
    </row>
    <row r="54" spans="1:11" ht="11.25" customHeight="1" x14ac:dyDescent="0.2">
      <c r="A54" s="746" t="s">
        <v>1064</v>
      </c>
      <c r="B54" s="122" t="s">
        <v>1105</v>
      </c>
      <c r="C54" s="120"/>
      <c r="D54" s="116"/>
      <c r="E54" s="123" t="s">
        <v>576</v>
      </c>
      <c r="F54" s="2348"/>
      <c r="G54" s="234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T38" sqref="T38:AA3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9" t="s">
        <v>1000</v>
      </c>
      <c r="B1" s="2380"/>
      <c r="C1" s="2380"/>
      <c r="D1" s="2380"/>
      <c r="E1" s="2380"/>
      <c r="F1" s="2380"/>
      <c r="G1" s="2381"/>
      <c r="H1" s="1228"/>
      <c r="I1" s="751"/>
      <c r="J1" s="750"/>
    </row>
    <row r="2" spans="1:11" ht="36.75" x14ac:dyDescent="0.2">
      <c r="A2" s="2401" t="s">
        <v>1870</v>
      </c>
      <c r="B2" s="2402"/>
      <c r="C2" s="2402"/>
      <c r="D2" s="2402"/>
      <c r="E2" s="2403"/>
      <c r="F2" s="1825" t="s">
        <v>1054</v>
      </c>
      <c r="G2" s="1826" t="s">
        <v>100</v>
      </c>
      <c r="H2" s="1826" t="s">
        <v>470</v>
      </c>
      <c r="I2" s="1826" t="s">
        <v>1353</v>
      </c>
      <c r="J2" s="1826" t="s">
        <v>999</v>
      </c>
      <c r="K2" s="1826" t="s">
        <v>144</v>
      </c>
    </row>
    <row r="3" spans="1:11" x14ac:dyDescent="0.2">
      <c r="A3" s="2404" t="s">
        <v>1991</v>
      </c>
      <c r="B3" s="2405"/>
      <c r="C3" s="2405"/>
      <c r="D3" s="2405"/>
      <c r="E3" s="2406"/>
      <c r="F3" s="255"/>
      <c r="G3" s="559"/>
      <c r="H3" s="559"/>
      <c r="I3" s="559"/>
      <c r="J3" s="1205"/>
      <c r="K3" s="1205"/>
    </row>
    <row r="4" spans="1:11" x14ac:dyDescent="0.2">
      <c r="A4" s="2407" t="s">
        <v>426</v>
      </c>
      <c r="B4" s="2408"/>
      <c r="C4" s="2408"/>
      <c r="D4" s="2408"/>
      <c r="E4" s="2345"/>
      <c r="F4" s="546"/>
      <c r="G4" s="567"/>
      <c r="H4" s="566"/>
      <c r="I4" s="567"/>
      <c r="J4" s="1183"/>
      <c r="K4" s="1183"/>
    </row>
    <row r="5" spans="1:11" ht="13.5" customHeight="1" x14ac:dyDescent="0.2">
      <c r="A5" s="2382" t="s">
        <v>1235</v>
      </c>
      <c r="B5" s="2383"/>
      <c r="C5" s="2383"/>
      <c r="D5" s="2383"/>
      <c r="E5" s="2384"/>
      <c r="F5" s="1139" t="s">
        <v>991</v>
      </c>
      <c r="G5" s="565"/>
      <c r="H5" s="559">
        <v>173256</v>
      </c>
      <c r="I5" s="1202"/>
      <c r="J5" s="1173"/>
      <c r="K5" s="1173"/>
    </row>
    <row r="6" spans="1:11" x14ac:dyDescent="0.2">
      <c r="A6" s="1827" t="s">
        <v>815</v>
      </c>
      <c r="B6" s="1828"/>
      <c r="C6" s="1828"/>
      <c r="D6" s="1828"/>
      <c r="E6" s="1829"/>
      <c r="F6" s="256" t="s">
        <v>992</v>
      </c>
      <c r="G6" s="559"/>
      <c r="H6" s="559"/>
      <c r="I6" s="559"/>
      <c r="J6" s="1205"/>
      <c r="K6" s="1205"/>
    </row>
    <row r="7" spans="1:11" x14ac:dyDescent="0.2">
      <c r="A7" s="643" t="s">
        <v>280</v>
      </c>
      <c r="B7" s="1830"/>
      <c r="C7" s="1830"/>
      <c r="D7" s="1830"/>
      <c r="E7" s="1831"/>
      <c r="F7" s="1139" t="s">
        <v>993</v>
      </c>
      <c r="G7" s="567"/>
      <c r="H7" s="567"/>
      <c r="I7" s="567"/>
      <c r="J7" s="1203"/>
      <c r="K7" s="1205"/>
    </row>
    <row r="8" spans="1:11" x14ac:dyDescent="0.2">
      <c r="A8" s="643" t="s">
        <v>400</v>
      </c>
      <c r="B8" s="1830"/>
      <c r="C8" s="1830"/>
      <c r="D8" s="1830"/>
      <c r="E8" s="1831"/>
      <c r="F8" s="1139" t="s">
        <v>994</v>
      </c>
      <c r="G8" s="564"/>
      <c r="H8" s="564"/>
      <c r="I8" s="564"/>
      <c r="J8" s="1205"/>
      <c r="K8" s="1183"/>
    </row>
    <row r="9" spans="1:11" x14ac:dyDescent="0.2">
      <c r="A9" s="643" t="s">
        <v>144</v>
      </c>
      <c r="B9" s="1830"/>
      <c r="C9" s="1830"/>
      <c r="D9" s="1830"/>
      <c r="E9" s="1831"/>
      <c r="F9" s="256" t="s">
        <v>996</v>
      </c>
      <c r="G9" s="564"/>
      <c r="H9" s="565"/>
      <c r="I9" s="565"/>
      <c r="J9" s="1203"/>
      <c r="K9" s="1205">
        <v>44702</v>
      </c>
    </row>
    <row r="10" spans="1:11" ht="12" customHeight="1" x14ac:dyDescent="0.2">
      <c r="A10" s="2385" t="s">
        <v>1837</v>
      </c>
      <c r="B10" s="2386"/>
      <c r="C10" s="2386"/>
      <c r="D10" s="2386"/>
      <c r="E10" s="2387"/>
      <c r="F10" s="1271" t="s">
        <v>1007</v>
      </c>
      <c r="G10" s="564"/>
      <c r="H10" s="1272"/>
      <c r="I10" s="559"/>
      <c r="J10" s="1205"/>
      <c r="K10" s="1205"/>
    </row>
    <row r="11" spans="1:11" x14ac:dyDescent="0.2">
      <c r="A11" s="2382" t="s">
        <v>166</v>
      </c>
      <c r="B11" s="2383"/>
      <c r="C11" s="2383"/>
      <c r="D11" s="2383"/>
      <c r="E11" s="2384"/>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173256</v>
      </c>
      <c r="I12" s="560">
        <f>SUM(I5:I11)</f>
        <v>0</v>
      </c>
      <c r="J12" s="560">
        <f>SUM(J5:J11)</f>
        <v>0</v>
      </c>
      <c r="K12" s="560">
        <f>SUM(K5:K11)</f>
        <v>44702</v>
      </c>
    </row>
    <row r="13" spans="1:11" ht="12.75" customHeight="1" thickTop="1" x14ac:dyDescent="0.2">
      <c r="A13" s="2409" t="s">
        <v>427</v>
      </c>
      <c r="B13" s="2410"/>
      <c r="C13" s="2410"/>
      <c r="D13" s="2410"/>
      <c r="E13" s="2411"/>
      <c r="F13" s="1140"/>
      <c r="G13" s="561"/>
      <c r="H13" s="562"/>
      <c r="I13" s="563"/>
      <c r="J13" s="563"/>
      <c r="K13" s="563"/>
    </row>
    <row r="14" spans="1:11" x14ac:dyDescent="0.2">
      <c r="A14" s="2391" t="s">
        <v>523</v>
      </c>
      <c r="B14" s="2391"/>
      <c r="C14" s="2391"/>
      <c r="D14" s="2391"/>
      <c r="E14" s="2392"/>
      <c r="F14" s="257" t="s">
        <v>997</v>
      </c>
      <c r="G14" s="564"/>
      <c r="H14" s="559">
        <v>173256</v>
      </c>
      <c r="I14" s="565"/>
      <c r="J14" s="1173"/>
      <c r="K14" s="1205">
        <v>44702</v>
      </c>
    </row>
    <row r="15" spans="1:11" x14ac:dyDescent="0.2">
      <c r="A15" s="2383" t="s">
        <v>5</v>
      </c>
      <c r="B15" s="2383"/>
      <c r="C15" s="2383"/>
      <c r="D15" s="2383"/>
      <c r="E15" s="2384"/>
      <c r="F15" s="257" t="s">
        <v>998</v>
      </c>
      <c r="G15" s="565"/>
      <c r="H15" s="559"/>
      <c r="I15" s="559"/>
      <c r="J15" s="1205"/>
      <c r="K15" s="1205"/>
    </row>
    <row r="16" spans="1:11" ht="12.75" customHeight="1" x14ac:dyDescent="0.2">
      <c r="A16" s="2383" t="s">
        <v>335</v>
      </c>
      <c r="B16" s="2383"/>
      <c r="C16" s="2383"/>
      <c r="D16" s="2383"/>
      <c r="E16" s="2384"/>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412" t="s">
        <v>425</v>
      </c>
      <c r="B18" s="2413"/>
      <c r="C18" s="2413"/>
      <c r="D18" s="2413"/>
      <c r="E18" s="2414"/>
      <c r="F18" s="257" t="s">
        <v>1084</v>
      </c>
      <c r="G18" s="564"/>
      <c r="H18" s="564"/>
      <c r="I18" s="564"/>
      <c r="J18" s="1205"/>
      <c r="K18" s="1191"/>
    </row>
    <row r="19" spans="1:11" ht="25.5" customHeight="1" x14ac:dyDescent="0.2">
      <c r="A19" s="2394" t="s">
        <v>1993</v>
      </c>
      <c r="B19" s="2394"/>
      <c r="C19" s="2394"/>
      <c r="D19" s="2394"/>
      <c r="E19" s="2395"/>
      <c r="F19" s="257" t="s">
        <v>1085</v>
      </c>
      <c r="G19" s="564"/>
      <c r="H19" s="564"/>
      <c r="I19" s="564"/>
      <c r="J19" s="1205"/>
      <c r="K19" s="1191"/>
    </row>
    <row r="20" spans="1:11" ht="12.75" customHeight="1" x14ac:dyDescent="0.2">
      <c r="A20" s="2396" t="s">
        <v>1836</v>
      </c>
      <c r="B20" s="2397"/>
      <c r="C20" s="2397"/>
      <c r="D20" s="2397"/>
      <c r="E20" s="2398"/>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86" t="s">
        <v>1838</v>
      </c>
      <c r="B22" s="2386"/>
      <c r="C22" s="2386"/>
      <c r="D22" s="2386"/>
      <c r="E22" s="2393"/>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173256</v>
      </c>
      <c r="I23" s="560">
        <f>SUM(I14:I16,I21,I22)</f>
        <v>0</v>
      </c>
      <c r="J23" s="560">
        <f>SUM(J14:J16,J21,J22)</f>
        <v>0</v>
      </c>
      <c r="K23" s="560">
        <f>SUM(K14:K16,K21,K22)</f>
        <v>44702</v>
      </c>
    </row>
    <row r="24" spans="1:11" ht="12.75" customHeight="1" thickTop="1" thickBot="1" x14ac:dyDescent="0.25">
      <c r="A24" s="1232" t="s">
        <v>1992</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88"/>
      <c r="I31" s="2389"/>
      <c r="J31" s="2389"/>
      <c r="K31" s="2389"/>
    </row>
    <row r="32" spans="1:11" x14ac:dyDescent="0.2">
      <c r="A32" s="58"/>
      <c r="B32" s="9"/>
      <c r="C32" s="9"/>
      <c r="D32" s="9"/>
      <c r="E32" s="548"/>
      <c r="F32" s="1146" t="s">
        <v>619</v>
      </c>
      <c r="G32" s="568"/>
      <c r="H32" s="2390"/>
      <c r="I32" s="2389"/>
      <c r="J32" s="2389"/>
      <c r="K32" s="2389"/>
    </row>
    <row r="33" spans="1:11" x14ac:dyDescent="0.2">
      <c r="A33" s="1728" t="s">
        <v>1835</v>
      </c>
      <c r="B33" s="112"/>
      <c r="C33" s="112"/>
      <c r="D33" s="112"/>
      <c r="E33" s="112"/>
      <c r="F33" s="112"/>
      <c r="G33" s="569"/>
      <c r="H33" s="2390"/>
      <c r="I33" s="2389"/>
      <c r="J33" s="2389"/>
      <c r="K33" s="2389"/>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86" t="s">
        <v>620</v>
      </c>
      <c r="B41" s="2399"/>
      <c r="C41" s="2399"/>
      <c r="D41" s="2399"/>
      <c r="E41" s="2399"/>
      <c r="F41" s="2400"/>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5"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38" sqref="T38:AA3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415"/>
      <c r="K1" s="2416"/>
      <c r="L1" s="2416"/>
    </row>
    <row r="2" spans="1:14" ht="48" x14ac:dyDescent="0.2">
      <c r="A2" s="1818" t="s">
        <v>1871</v>
      </c>
      <c r="B2" s="627" t="s">
        <v>436</v>
      </c>
      <c r="C2" s="1506" t="s">
        <v>1994</v>
      </c>
      <c r="D2" s="1506" t="s">
        <v>1995</v>
      </c>
      <c r="E2" s="1506" t="s">
        <v>1996</v>
      </c>
      <c r="F2" s="1506" t="s">
        <v>1997</v>
      </c>
      <c r="G2" s="63" t="s">
        <v>689</v>
      </c>
      <c r="H2" s="1506" t="s">
        <v>1998</v>
      </c>
      <c r="I2" s="1506" t="s">
        <v>1999</v>
      </c>
      <c r="J2" s="1506" t="s">
        <v>2000</v>
      </c>
      <c r="K2" s="1506" t="s">
        <v>2001</v>
      </c>
      <c r="L2" s="1506" t="s">
        <v>2002</v>
      </c>
      <c r="M2" s="64"/>
      <c r="N2" s="64"/>
    </row>
    <row r="3" spans="1:14" ht="13.5" thickBot="1" x14ac:dyDescent="0.25">
      <c r="A3" s="647" t="s">
        <v>1038</v>
      </c>
      <c r="B3" s="628">
        <v>210</v>
      </c>
      <c r="C3" s="1656">
        <v>0</v>
      </c>
      <c r="D3" s="1656"/>
      <c r="E3" s="1656"/>
      <c r="F3" s="1057">
        <f>(C3+D3)-E3</f>
        <v>0</v>
      </c>
      <c r="G3" s="629"/>
      <c r="H3" s="1656">
        <v>0</v>
      </c>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1859441</v>
      </c>
      <c r="D5" s="634"/>
      <c r="E5" s="634"/>
      <c r="F5" s="1057">
        <f>(C5+D5)-E5</f>
        <v>1859441</v>
      </c>
      <c r="G5" s="630"/>
      <c r="H5" s="636"/>
      <c r="I5" s="636"/>
      <c r="J5" s="636"/>
      <c r="K5" s="641"/>
      <c r="L5" s="1056">
        <f>F5-K5</f>
        <v>1859441</v>
      </c>
    </row>
    <row r="6" spans="1:14" ht="14.25" thickTop="1" thickBot="1" x14ac:dyDescent="0.25">
      <c r="A6" s="643" t="s">
        <v>1306</v>
      </c>
      <c r="B6" s="285">
        <v>222</v>
      </c>
      <c r="C6" s="571">
        <v>0</v>
      </c>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13362348</v>
      </c>
      <c r="D8" s="635">
        <v>72850610</v>
      </c>
      <c r="E8" s="635"/>
      <c r="F8" s="1057">
        <f>(C8+D8)-E8</f>
        <v>86212958</v>
      </c>
      <c r="G8" s="631">
        <v>50</v>
      </c>
      <c r="H8" s="571">
        <v>9126101</v>
      </c>
      <c r="I8" s="571">
        <v>1598212</v>
      </c>
      <c r="J8" s="571"/>
      <c r="K8" s="1056">
        <f>(H8+I8)-J8</f>
        <v>10724313</v>
      </c>
      <c r="L8" s="1056">
        <f>F8-K8</f>
        <v>75488645</v>
      </c>
    </row>
    <row r="9" spans="1:14" ht="14.25" thickTop="1" thickBot="1" x14ac:dyDescent="0.25">
      <c r="A9" s="643" t="s">
        <v>1308</v>
      </c>
      <c r="B9" s="285">
        <v>232</v>
      </c>
      <c r="C9" s="571">
        <v>0</v>
      </c>
      <c r="D9" s="571"/>
      <c r="E9" s="571"/>
      <c r="F9" s="1057">
        <f>(C9+D9)-E9</f>
        <v>0</v>
      </c>
      <c r="G9" s="631">
        <v>20</v>
      </c>
      <c r="H9" s="571">
        <v>0</v>
      </c>
      <c r="I9" s="571"/>
      <c r="J9" s="571"/>
      <c r="K9" s="1056">
        <f>(H9+I9)-J9</f>
        <v>0</v>
      </c>
      <c r="L9" s="1056">
        <f>F9-K9</f>
        <v>0</v>
      </c>
    </row>
    <row r="10" spans="1:14" ht="24" thickTop="1" thickBot="1" x14ac:dyDescent="0.25">
      <c r="A10" s="644" t="s">
        <v>1309</v>
      </c>
      <c r="B10" s="285">
        <v>240</v>
      </c>
      <c r="C10" s="1058">
        <v>384388</v>
      </c>
      <c r="D10" s="1058"/>
      <c r="E10" s="1058"/>
      <c r="F10" s="1059">
        <f>(C10+D10)-E10</f>
        <v>384388</v>
      </c>
      <c r="G10" s="631">
        <v>20</v>
      </c>
      <c r="H10" s="1060">
        <v>168908</v>
      </c>
      <c r="I10" s="1060">
        <v>14653</v>
      </c>
      <c r="J10" s="1060"/>
      <c r="K10" s="1056">
        <f>(H10+I10)-J10</f>
        <v>183561</v>
      </c>
      <c r="L10" s="1056">
        <f>F10-K10</f>
        <v>200827</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349261</v>
      </c>
      <c r="D12" s="635">
        <v>181597</v>
      </c>
      <c r="E12" s="635"/>
      <c r="F12" s="1057">
        <f>(C12+D12)-E12</f>
        <v>530858</v>
      </c>
      <c r="G12" s="631">
        <v>10</v>
      </c>
      <c r="H12" s="571">
        <v>62102</v>
      </c>
      <c r="I12" s="571">
        <v>41877</v>
      </c>
      <c r="J12" s="571"/>
      <c r="K12" s="1056">
        <f>(H12+I12)-J12</f>
        <v>103979</v>
      </c>
      <c r="L12" s="1056">
        <f>F12-K12</f>
        <v>426879</v>
      </c>
    </row>
    <row r="13" spans="1:14" ht="14.25" thickTop="1" thickBot="1" x14ac:dyDescent="0.25">
      <c r="A13" s="646" t="s">
        <v>1311</v>
      </c>
      <c r="B13" s="285">
        <v>252</v>
      </c>
      <c r="C13" s="635">
        <v>148839</v>
      </c>
      <c r="D13" s="635"/>
      <c r="E13" s="635"/>
      <c r="F13" s="1057">
        <f>(C13+D13)-E13</f>
        <v>148839</v>
      </c>
      <c r="G13" s="631">
        <v>5</v>
      </c>
      <c r="H13" s="571">
        <v>111342</v>
      </c>
      <c r="I13" s="571">
        <v>11603</v>
      </c>
      <c r="J13" s="571"/>
      <c r="K13" s="1056">
        <f>(H13+I13)-J13</f>
        <v>122945</v>
      </c>
      <c r="L13" s="1056">
        <f>F13-K13</f>
        <v>25894</v>
      </c>
    </row>
    <row r="14" spans="1:14" ht="14.25" thickTop="1" thickBot="1" x14ac:dyDescent="0.25">
      <c r="A14" s="646" t="s">
        <v>1312</v>
      </c>
      <c r="B14" s="285">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607</v>
      </c>
      <c r="B15" s="628">
        <v>260</v>
      </c>
      <c r="C15" s="635">
        <v>63840558</v>
      </c>
      <c r="D15" s="635"/>
      <c r="E15" s="635">
        <v>63840558</v>
      </c>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79944835</v>
      </c>
      <c r="D16" s="637">
        <f>SUM(D3,D5:D6,D8:D10,D12:D15)</f>
        <v>73032207</v>
      </c>
      <c r="E16" s="637">
        <f>SUM(E3,E5:E6,E8:E10,E12:E15)</f>
        <v>63840558</v>
      </c>
      <c r="F16" s="637">
        <f>SUM(F3,F5:F6,F8:F10,F12:F15)</f>
        <v>89136484</v>
      </c>
      <c r="G16" s="631"/>
      <c r="H16" s="637">
        <f>SUM(H3,H6,H8:H10,H12:H14,)</f>
        <v>9468453</v>
      </c>
      <c r="I16" s="637">
        <f>SUM(I3,I6,I8:I10,I12:I14,)</f>
        <v>1666345</v>
      </c>
      <c r="J16" s="637">
        <f>SUM(J3,J6,J8:J10,J12:J14,)</f>
        <v>0</v>
      </c>
      <c r="K16" s="1057">
        <f>(H16+I16)-J16</f>
        <v>11134798</v>
      </c>
      <c r="L16" s="1057">
        <f>F16-K16</f>
        <v>78001686</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1666345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6"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T38" sqref="T38:AA38"/>
      <selection pane="bottomLeft" activeCell="T38" sqref="T38:AA3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0" t="s">
        <v>2008</v>
      </c>
      <c r="B1" s="2421"/>
      <c r="C1" s="2421"/>
      <c r="D1" s="2421"/>
      <c r="E1" s="2421"/>
      <c r="F1" s="2422"/>
      <c r="G1" s="930"/>
    </row>
    <row r="2" spans="1:7" ht="13.5" thickBot="1" x14ac:dyDescent="0.25">
      <c r="A2" s="2423" t="s">
        <v>555</v>
      </c>
      <c r="B2" s="2424"/>
      <c r="C2" s="2424"/>
      <c r="D2" s="2424"/>
      <c r="E2" s="2424"/>
      <c r="F2" s="2425"/>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26"/>
      <c r="B5" s="2427"/>
      <c r="C5" s="2427"/>
      <c r="D5" s="2427"/>
      <c r="E5" s="2427"/>
      <c r="F5" s="2427"/>
    </row>
    <row r="6" spans="1:7" ht="13.5" customHeight="1" thickBot="1" x14ac:dyDescent="0.25">
      <c r="A6" s="2417" t="s">
        <v>1291</v>
      </c>
      <c r="B6" s="2418"/>
      <c r="C6" s="2418"/>
      <c r="D6" s="2418"/>
      <c r="E6" s="2418"/>
      <c r="F6" s="2419"/>
      <c r="G6" s="356"/>
    </row>
    <row r="7" spans="1:7" s="356" customFormat="1" ht="12" thickTop="1" x14ac:dyDescent="0.2">
      <c r="A7" s="933" t="s">
        <v>580</v>
      </c>
      <c r="B7" s="574"/>
      <c r="C7" s="575"/>
      <c r="D7" s="574"/>
      <c r="E7" s="575"/>
      <c r="F7" s="574"/>
    </row>
    <row r="8" spans="1:7" ht="12" customHeight="1" x14ac:dyDescent="0.2">
      <c r="A8" s="358" t="s">
        <v>526</v>
      </c>
      <c r="B8" s="934" t="s">
        <v>1800</v>
      </c>
      <c r="C8" s="357"/>
      <c r="D8" s="358" t="s">
        <v>579</v>
      </c>
      <c r="E8" s="575" t="s">
        <v>1111</v>
      </c>
      <c r="F8" s="935">
        <f>'Expenditures 15-22'!K114</f>
        <v>11428840</v>
      </c>
      <c r="G8" s="356"/>
    </row>
    <row r="9" spans="1:7" ht="12" customHeight="1" x14ac:dyDescent="0.2">
      <c r="A9" s="358" t="s">
        <v>527</v>
      </c>
      <c r="B9" s="934" t="s">
        <v>1801</v>
      </c>
      <c r="C9" s="357"/>
      <c r="D9" s="358" t="s">
        <v>579</v>
      </c>
      <c r="E9" s="575"/>
      <c r="F9" s="936">
        <f>'Expenditures 15-22'!K150</f>
        <v>1039388</v>
      </c>
      <c r="G9" s="937"/>
    </row>
    <row r="10" spans="1:7" ht="12" customHeight="1" x14ac:dyDescent="0.2">
      <c r="A10" s="358" t="s">
        <v>577</v>
      </c>
      <c r="B10" s="934" t="s">
        <v>1802</v>
      </c>
      <c r="C10" s="357"/>
      <c r="D10" s="358" t="s">
        <v>579</v>
      </c>
      <c r="E10" s="575"/>
      <c r="F10" s="936">
        <f>'Expenditures 15-22'!K168</f>
        <v>1915859</v>
      </c>
      <c r="G10" s="937"/>
    </row>
    <row r="11" spans="1:7" ht="12" customHeight="1" x14ac:dyDescent="0.2">
      <c r="A11" s="358" t="s">
        <v>528</v>
      </c>
      <c r="B11" s="934" t="s">
        <v>1803</v>
      </c>
      <c r="C11" s="357"/>
      <c r="D11" s="358" t="s">
        <v>579</v>
      </c>
      <c r="E11" s="575"/>
      <c r="F11" s="936">
        <f>'Expenditures 15-22'!K204</f>
        <v>891625</v>
      </c>
      <c r="G11" s="937"/>
    </row>
    <row r="12" spans="1:7" ht="12" customHeight="1" x14ac:dyDescent="0.2">
      <c r="A12" s="358" t="s">
        <v>529</v>
      </c>
      <c r="B12" s="934" t="s">
        <v>1804</v>
      </c>
      <c r="C12" s="357"/>
      <c r="D12" s="358" t="s">
        <v>579</v>
      </c>
      <c r="E12" s="575"/>
      <c r="F12" s="936">
        <f>'Expenditures 15-22'!K288</f>
        <v>465544</v>
      </c>
      <c r="G12" s="937"/>
    </row>
    <row r="13" spans="1:7" ht="12" customHeight="1" x14ac:dyDescent="0.2">
      <c r="A13" s="358" t="s">
        <v>112</v>
      </c>
      <c r="B13" s="934" t="s">
        <v>1805</v>
      </c>
      <c r="C13" s="357"/>
      <c r="D13" s="358" t="s">
        <v>579</v>
      </c>
      <c r="E13" s="575"/>
      <c r="F13" s="936">
        <f>'Expenditures 15-22'!K331</f>
        <v>226292</v>
      </c>
      <c r="G13" s="938"/>
    </row>
    <row r="14" spans="1:7" ht="12" customHeight="1" thickBot="1" x14ac:dyDescent="0.25">
      <c r="A14" s="939"/>
      <c r="B14" s="576"/>
      <c r="C14" s="577"/>
      <c r="D14" s="994" t="s">
        <v>579</v>
      </c>
      <c r="E14" s="588" t="s">
        <v>1111</v>
      </c>
      <c r="F14" s="940">
        <f>SUM(F8:F13)</f>
        <v>15967548</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1806</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526</v>
      </c>
      <c r="B35" s="358" t="s">
        <v>1807</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1808</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1809</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1810</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1811</v>
      </c>
      <c r="C52" s="955" t="str">
        <f>'Expenditures 15-22'!B75</f>
        <v>3000</v>
      </c>
      <c r="D52" s="954" t="s">
        <v>516</v>
      </c>
      <c r="E52" s="575"/>
      <c r="F52" s="1098">
        <f>'Expenditures 15-22'!K75-SUM('Expenditures 15-22'!G75,'Expenditures 15-22'!I75)</f>
        <v>55866</v>
      </c>
      <c r="G52" s="356"/>
    </row>
    <row r="53" spans="1:7" ht="12" customHeight="1" x14ac:dyDescent="0.2">
      <c r="A53" s="358" t="s">
        <v>526</v>
      </c>
      <c r="B53" s="358" t="s">
        <v>1812</v>
      </c>
      <c r="C53" s="955">
        <f>'Expenditures 15-22'!B102</f>
        <v>4000</v>
      </c>
      <c r="D53" s="954" t="str">
        <f>'Expenditures 15-22'!A102</f>
        <v>Total Payments to Other Govt Units</v>
      </c>
      <c r="E53" s="575"/>
      <c r="F53" s="1098">
        <f>'Expenditures 15-22'!K102</f>
        <v>1227010</v>
      </c>
      <c r="G53" s="356"/>
    </row>
    <row r="54" spans="1:7" ht="12" customHeight="1" x14ac:dyDescent="0.2">
      <c r="A54" s="358" t="s">
        <v>526</v>
      </c>
      <c r="B54" s="358" t="s">
        <v>1813</v>
      </c>
      <c r="C54" s="955" t="s">
        <v>1137</v>
      </c>
      <c r="D54" s="951" t="s">
        <v>1277</v>
      </c>
      <c r="E54" s="575"/>
      <c r="F54" s="1098">
        <f>'Expenditures 15-22'!G114</f>
        <v>150150</v>
      </c>
      <c r="G54" s="356"/>
    </row>
    <row r="55" spans="1:7" ht="12" customHeight="1" x14ac:dyDescent="0.2">
      <c r="A55" s="358" t="s">
        <v>526</v>
      </c>
      <c r="B55" s="358" t="s">
        <v>1814</v>
      </c>
      <c r="C55" s="955" t="s">
        <v>1137</v>
      </c>
      <c r="D55" s="951" t="s">
        <v>327</v>
      </c>
      <c r="E55" s="575"/>
      <c r="F55" s="1098">
        <f>'Expenditures 15-22'!I114</f>
        <v>0</v>
      </c>
      <c r="G55" s="356"/>
    </row>
    <row r="56" spans="1:7" ht="12" customHeight="1" x14ac:dyDescent="0.2">
      <c r="A56" s="358" t="s">
        <v>527</v>
      </c>
      <c r="B56" s="358" t="s">
        <v>1815</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1816</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1817</v>
      </c>
      <c r="C58" s="952" t="s">
        <v>1137</v>
      </c>
      <c r="D58" s="951" t="s">
        <v>1277</v>
      </c>
      <c r="E58" s="575"/>
      <c r="F58" s="1100">
        <f>'Expenditures 15-22'!G150</f>
        <v>31447</v>
      </c>
      <c r="G58" s="356"/>
    </row>
    <row r="59" spans="1:7" ht="12" customHeight="1" x14ac:dyDescent="0.2">
      <c r="A59" s="961" t="s">
        <v>527</v>
      </c>
      <c r="B59" s="67" t="s">
        <v>1818</v>
      </c>
      <c r="C59" s="1041" t="s">
        <v>1137</v>
      </c>
      <c r="D59" s="67" t="s">
        <v>327</v>
      </c>
      <c r="F59" s="1101">
        <f>'Expenditures 15-22'!I150</f>
        <v>0</v>
      </c>
      <c r="G59" s="356"/>
    </row>
    <row r="60" spans="1:7" ht="12" customHeight="1" x14ac:dyDescent="0.2">
      <c r="A60" s="961" t="s">
        <v>577</v>
      </c>
      <c r="B60" s="67" t="s">
        <v>1819</v>
      </c>
      <c r="C60" s="1041">
        <v>4000</v>
      </c>
      <c r="D60" s="67" t="s">
        <v>351</v>
      </c>
      <c r="F60" s="1102">
        <f>'Expenditures 15-22'!K154</f>
        <v>0</v>
      </c>
      <c r="G60" s="356"/>
    </row>
    <row r="61" spans="1:7" ht="12" customHeight="1" x14ac:dyDescent="0.2">
      <c r="A61" s="958" t="s">
        <v>577</v>
      </c>
      <c r="B61" s="958" t="s">
        <v>1820</v>
      </c>
      <c r="C61" s="959" t="str">
        <f>'Expenditures 15-22'!B164</f>
        <v>5300</v>
      </c>
      <c r="D61" s="1043" t="s">
        <v>350</v>
      </c>
      <c r="E61" s="589"/>
      <c r="F61" s="1098">
        <f>'Expenditures 15-22'!K164</f>
        <v>780000</v>
      </c>
      <c r="G61" s="356"/>
    </row>
    <row r="62" spans="1:7" ht="12" customHeight="1" x14ac:dyDescent="0.2">
      <c r="A62" s="358" t="s">
        <v>528</v>
      </c>
      <c r="B62" s="358" t="s">
        <v>1821</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1822</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1823</v>
      </c>
      <c r="C64" s="959" t="str">
        <f>'Expenditures 15-22'!B200</f>
        <v>5300</v>
      </c>
      <c r="D64" s="1042" t="s">
        <v>350</v>
      </c>
      <c r="E64" s="575"/>
      <c r="F64" s="1098">
        <f>'Expenditures 15-22'!K200</f>
        <v>9233</v>
      </c>
      <c r="G64" s="356"/>
    </row>
    <row r="65" spans="1:8" ht="12" customHeight="1" x14ac:dyDescent="0.2">
      <c r="A65" s="358" t="s">
        <v>528</v>
      </c>
      <c r="B65" s="358" t="s">
        <v>1824</v>
      </c>
      <c r="C65" s="952" t="s">
        <v>1137</v>
      </c>
      <c r="D65" s="951" t="s">
        <v>1277</v>
      </c>
      <c r="E65" s="575"/>
      <c r="F65" s="1098">
        <f>'Expenditures 15-22'!G204</f>
        <v>0</v>
      </c>
      <c r="G65" s="356"/>
    </row>
    <row r="66" spans="1:8" ht="12" customHeight="1" x14ac:dyDescent="0.2">
      <c r="A66" s="358" t="s">
        <v>528</v>
      </c>
      <c r="B66" s="358" t="s">
        <v>1825</v>
      </c>
      <c r="C66" s="952" t="s">
        <v>1137</v>
      </c>
      <c r="D66" s="951" t="s">
        <v>327</v>
      </c>
      <c r="E66" s="575"/>
      <c r="F66" s="1098">
        <f>'Expenditures 15-22'!I204</f>
        <v>0</v>
      </c>
      <c r="G66" s="356"/>
    </row>
    <row r="67" spans="1:8" ht="12" customHeight="1" x14ac:dyDescent="0.2">
      <c r="A67" s="358" t="s">
        <v>529</v>
      </c>
      <c r="B67" s="358" t="s">
        <v>1826</v>
      </c>
      <c r="C67" s="952" t="str">
        <f>'Expenditures 15-22'!B210</f>
        <v>1125</v>
      </c>
      <c r="D67" s="1042" t="str">
        <f>'Expenditures 15-22'!A210</f>
        <v>Pre-K Programs</v>
      </c>
      <c r="E67" s="575"/>
      <c r="F67" s="1098">
        <f>'Expenditures 15-22'!K210</f>
        <v>0</v>
      </c>
      <c r="G67" s="356"/>
    </row>
    <row r="68" spans="1:8" ht="12" customHeight="1" x14ac:dyDescent="0.2">
      <c r="A68" s="358" t="s">
        <v>529</v>
      </c>
      <c r="B68" s="358" t="s">
        <v>1827</v>
      </c>
      <c r="C68" s="952" t="str">
        <f>'Expenditures 15-22'!B212</f>
        <v>1225</v>
      </c>
      <c r="D68" s="1042" t="str">
        <f>'Expenditures 15-22'!A212</f>
        <v>Special Education Programs - Pre-K</v>
      </c>
      <c r="E68" s="575"/>
      <c r="F68" s="1098">
        <f>'Expenditures 15-22'!K212</f>
        <v>0</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1828</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1829</v>
      </c>
      <c r="C71" s="952">
        <f>'Expenditures 15-22'!B218</f>
        <v>1600</v>
      </c>
      <c r="D71" s="953" t="str">
        <f>'Expenditures 15-22'!A218</f>
        <v>Summer School Programs</v>
      </c>
      <c r="E71" s="575"/>
      <c r="F71" s="1098">
        <f>'Expenditures 15-22'!K218</f>
        <v>0</v>
      </c>
      <c r="G71" s="356"/>
    </row>
    <row r="72" spans="1:8" ht="12" customHeight="1" x14ac:dyDescent="0.2">
      <c r="A72" s="358" t="s">
        <v>529</v>
      </c>
      <c r="B72" s="358" t="s">
        <v>1830</v>
      </c>
      <c r="C72" s="952">
        <f>'Expenditures 15-22'!B274</f>
        <v>3000</v>
      </c>
      <c r="D72" s="942" t="s">
        <v>516</v>
      </c>
      <c r="E72" s="575"/>
      <c r="F72" s="1098">
        <f>'Expenditures 15-22'!K274</f>
        <v>0</v>
      </c>
      <c r="G72" s="356"/>
    </row>
    <row r="73" spans="1:8" ht="12" customHeight="1" x14ac:dyDescent="0.2">
      <c r="A73" s="358" t="s">
        <v>529</v>
      </c>
      <c r="B73" s="358" t="s">
        <v>1831</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1789</v>
      </c>
      <c r="E75" s="591" t="s">
        <v>1111</v>
      </c>
      <c r="F75" s="1103">
        <f>SUM(F18:F73)</f>
        <v>2253706</v>
      </c>
      <c r="G75" s="356"/>
    </row>
    <row r="76" spans="1:8" s="961" customFormat="1" ht="12" customHeight="1" thickTop="1" thickBot="1" x14ac:dyDescent="0.25">
      <c r="A76" s="581"/>
      <c r="B76" s="579"/>
      <c r="C76" s="580"/>
      <c r="D76" s="960" t="s">
        <v>1788</v>
      </c>
      <c r="E76" s="591"/>
      <c r="F76" s="1104">
        <f>(F14-F75)</f>
        <v>13713842</v>
      </c>
      <c r="G76" s="358"/>
    </row>
    <row r="77" spans="1:8" s="961" customFormat="1" ht="12" customHeight="1" thickTop="1" x14ac:dyDescent="0.2">
      <c r="A77" s="582"/>
      <c r="B77" s="579"/>
      <c r="C77" s="580"/>
      <c r="D77" s="960" t="s">
        <v>2022</v>
      </c>
      <c r="E77" s="591"/>
      <c r="F77" s="1565">
        <v>853.54</v>
      </c>
      <c r="G77" s="359"/>
      <c r="H77" s="358"/>
    </row>
    <row r="78" spans="1:8" s="961" customFormat="1" ht="12" customHeight="1" thickBot="1" x14ac:dyDescent="0.25">
      <c r="A78" s="583"/>
      <c r="B78" s="579"/>
      <c r="C78" s="580"/>
      <c r="D78" s="960" t="s">
        <v>1854</v>
      </c>
      <c r="E78" s="591" t="s">
        <v>1111</v>
      </c>
      <c r="F78" s="1105">
        <f>IF(F77&gt;0,F76/F77," Complete Line 77")</f>
        <v>16067.017362982404</v>
      </c>
      <c r="G78" s="358"/>
    </row>
    <row r="79" spans="1:8" s="961" customFormat="1" ht="12" thickTop="1" x14ac:dyDescent="0.2">
      <c r="A79" s="383"/>
      <c r="B79" s="358"/>
      <c r="C79" s="357"/>
      <c r="D79" s="578"/>
      <c r="E79" s="575"/>
      <c r="F79" s="962"/>
      <c r="G79" s="358"/>
    </row>
    <row r="80" spans="1:8" s="961" customFormat="1" ht="12" thickBot="1" x14ac:dyDescent="0.25">
      <c r="A80" s="2417" t="s">
        <v>1292</v>
      </c>
      <c r="B80" s="2418"/>
      <c r="C80" s="2418"/>
      <c r="D80" s="2418"/>
      <c r="E80" s="2418"/>
      <c r="F80" s="2419"/>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154946</v>
      </c>
      <c r="G93" s="969"/>
    </row>
    <row r="94" spans="1:7" ht="12" customHeight="1" x14ac:dyDescent="0.2">
      <c r="A94" s="970" t="s">
        <v>146</v>
      </c>
      <c r="B94" s="970" t="s">
        <v>182</v>
      </c>
      <c r="C94" s="967">
        <v>1700</v>
      </c>
      <c r="D94" s="976" t="str">
        <f>'Revenues 9-14'!A82</f>
        <v>Total District/School Activity Income</v>
      </c>
      <c r="E94" s="384"/>
      <c r="F94" s="1063">
        <f>SUM('Revenues 9-14'!C82,'Revenues 9-14'!D82)</f>
        <v>107413</v>
      </c>
      <c r="G94" s="969"/>
    </row>
    <row r="95" spans="1:7" ht="12" customHeight="1" x14ac:dyDescent="0.2">
      <c r="A95" s="970" t="s">
        <v>526</v>
      </c>
      <c r="B95" s="970" t="s">
        <v>183</v>
      </c>
      <c r="C95" s="967">
        <f>'Revenues 9-14'!B84</f>
        <v>1811</v>
      </c>
      <c r="D95" s="968" t="str">
        <f>'Revenues 9-14'!A84</f>
        <v>Rentals - Regular Textbooks</v>
      </c>
      <c r="E95" s="384"/>
      <c r="F95" s="1063">
        <f>'Revenues 9-14'!C84</f>
        <v>76770</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1003615</v>
      </c>
      <c r="G104" s="969"/>
    </row>
    <row r="105" spans="1:7" ht="12" customHeight="1" x14ac:dyDescent="0.2">
      <c r="A105" s="970" t="s">
        <v>761</v>
      </c>
      <c r="B105" s="970" t="s">
        <v>1711</v>
      </c>
      <c r="C105" s="978">
        <v>3200</v>
      </c>
      <c r="D105" s="968" t="str">
        <f>'Revenues 9-14'!A140</f>
        <v>Total Career and Technical Education</v>
      </c>
      <c r="E105" s="384"/>
      <c r="F105" s="1063">
        <f>SUM('Revenues 9-14'!C140,'Revenues 9-14'!D140,'Revenues 9-14'!G140)</f>
        <v>480</v>
      </c>
      <c r="G105" s="969"/>
    </row>
    <row r="106" spans="1:7" ht="12" customHeight="1" x14ac:dyDescent="0.2">
      <c r="A106" s="1039" t="s">
        <v>749</v>
      </c>
      <c r="B106" s="970" t="s">
        <v>928</v>
      </c>
      <c r="C106" s="978">
        <v>3300</v>
      </c>
      <c r="D106" s="968" t="str">
        <f>'Revenues 9-14'!A144</f>
        <v>Total Bilingual Ed</v>
      </c>
      <c r="E106" s="384"/>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733</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44702</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206148</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14804</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426674</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13342</v>
      </c>
      <c r="G127" s="68"/>
    </row>
    <row r="128" spans="1:7" ht="12" customHeight="1" x14ac:dyDescent="0.2">
      <c r="A128" s="381" t="s">
        <v>749</v>
      </c>
      <c r="B128" s="381" t="s">
        <v>880</v>
      </c>
      <c r="C128" s="985" t="s">
        <v>1137</v>
      </c>
      <c r="D128" s="984" t="str">
        <f>'Revenues 9-14'!A201</f>
        <v>Total Food Service</v>
      </c>
      <c r="E128" s="384"/>
      <c r="F128" s="1063">
        <f>SUM('Revenues 9-14'!C201,'Revenues 9-14'!G201)</f>
        <v>244553</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397067</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24049</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1571</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30795</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1845</v>
      </c>
      <c r="C160" s="1175" t="s">
        <v>984</v>
      </c>
      <c r="D160" s="1176" t="s">
        <v>885</v>
      </c>
      <c r="E160" s="1177"/>
      <c r="F160" s="1063">
        <f>SUM(F136:F159)</f>
        <v>0</v>
      </c>
      <c r="G160" s="380"/>
    </row>
    <row r="161" spans="1:7" s="574" customFormat="1" x14ac:dyDescent="0.2">
      <c r="A161" s="1174" t="s">
        <v>526</v>
      </c>
      <c r="B161" s="1236" t="s">
        <v>1741</v>
      </c>
      <c r="C161" s="1175" t="s">
        <v>1739</v>
      </c>
      <c r="D161" s="1176" t="s">
        <v>1740</v>
      </c>
      <c r="E161" s="1177"/>
      <c r="F161" s="1063">
        <f>SUM('Revenues 9-14'!C260)</f>
        <v>0</v>
      </c>
      <c r="G161" s="380"/>
    </row>
    <row r="162" spans="1:7" s="574" customFormat="1" x14ac:dyDescent="0.2">
      <c r="A162" s="1174" t="s">
        <v>578</v>
      </c>
      <c r="B162" s="1236" t="s">
        <v>1797</v>
      </c>
      <c r="C162" s="1175" t="s">
        <v>1798</v>
      </c>
      <c r="D162" s="1176" t="s">
        <v>1799</v>
      </c>
      <c r="E162" s="1177"/>
      <c r="F162" s="1063">
        <f>SUM('Revenues 9-14'!C261:H261,'Revenues 9-14'!J261:K261)</f>
        <v>0</v>
      </c>
      <c r="G162" s="380"/>
    </row>
    <row r="163" spans="1:7" ht="12" customHeight="1" x14ac:dyDescent="0.2">
      <c r="A163" s="381" t="s">
        <v>1171</v>
      </c>
      <c r="B163" s="381" t="s">
        <v>1832</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1833</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10205</v>
      </c>
      <c r="G171" s="991">
        <v>6320</v>
      </c>
    </row>
    <row r="172" spans="1:7" ht="12" customHeight="1" x14ac:dyDescent="0.2">
      <c r="A172" s="381" t="s">
        <v>753</v>
      </c>
      <c r="B172" s="381" t="s">
        <v>1743</v>
      </c>
      <c r="C172" s="985">
        <f>'Revenues 9-14'!B271</f>
        <v>4992</v>
      </c>
      <c r="D172" s="986" t="str">
        <f>'Revenues 9-14'!A271</f>
        <v>Medicaid Matching Funds - Fee-for-Service Program</v>
      </c>
      <c r="E172" s="384"/>
      <c r="F172" s="1063">
        <f>SUM('Revenues 9-14'!C271:D271,'Revenues 9-14'!F271:G271)</f>
        <v>29920</v>
      </c>
      <c r="G172" s="991"/>
    </row>
    <row r="173" spans="1:7" x14ac:dyDescent="0.2">
      <c r="A173" s="1040" t="s">
        <v>753</v>
      </c>
      <c r="B173" s="988" t="s">
        <v>1834</v>
      </c>
      <c r="C173" s="989">
        <f>'Revenues 9-14'!B272</f>
        <v>4999</v>
      </c>
      <c r="D173" s="990" t="str">
        <f>'Revenues 9-14'!A272</f>
        <v>Other Restricted Revenue from Federal Sources (Describe &amp; Itemize)</v>
      </c>
      <c r="E173" s="384"/>
      <c r="F173" s="1063">
        <f>SUM('Revenues 9-14'!C272:D272,'Revenues 9-14'!F272:G272)</f>
        <v>38058</v>
      </c>
      <c r="G173" s="381"/>
    </row>
    <row r="174" spans="1:7" x14ac:dyDescent="0.2">
      <c r="A174" s="381"/>
      <c r="B174" s="381"/>
      <c r="C174" s="385"/>
      <c r="D174" s="381"/>
      <c r="E174" s="384"/>
      <c r="F174" s="1106"/>
      <c r="G174" s="991"/>
    </row>
    <row r="175" spans="1:7" x14ac:dyDescent="0.2">
      <c r="A175" s="584"/>
      <c r="B175" s="585"/>
      <c r="C175" s="586"/>
      <c r="D175" s="992" t="s">
        <v>1852</v>
      </c>
      <c r="E175" s="1046" t="s">
        <v>1111</v>
      </c>
      <c r="F175" s="1107">
        <f>SUM(F83:F135,F160:F173)</f>
        <v>2825845</v>
      </c>
    </row>
    <row r="176" spans="1:7" ht="12" customHeight="1" x14ac:dyDescent="0.2">
      <c r="A176" s="584"/>
      <c r="B176" s="585"/>
      <c r="C176" s="586"/>
      <c r="D176" s="992" t="s">
        <v>1851</v>
      </c>
      <c r="E176" s="1046"/>
      <c r="F176" s="1108">
        <f>'PCTC-OEPP 28-29'!F76-F175</f>
        <v>10887997</v>
      </c>
    </row>
    <row r="177" spans="1:7" ht="12" customHeight="1" x14ac:dyDescent="0.2">
      <c r="A177" s="584"/>
      <c r="B177" s="585"/>
      <c r="C177" s="586"/>
      <c r="D177" s="992" t="s">
        <v>2006</v>
      </c>
      <c r="E177" s="1046"/>
      <c r="F177" s="1108">
        <f>'Cap Outlay Deprec 27'!I18</f>
        <v>1666345</v>
      </c>
    </row>
    <row r="178" spans="1:7" ht="12" customHeight="1" x14ac:dyDescent="0.2">
      <c r="A178" s="584"/>
      <c r="B178" s="585"/>
      <c r="C178" s="586"/>
      <c r="D178" s="992" t="s">
        <v>1853</v>
      </c>
      <c r="E178" s="1046"/>
      <c r="F178" s="1108">
        <f>F176+F177</f>
        <v>12554342</v>
      </c>
    </row>
    <row r="179" spans="1:7" ht="12" customHeight="1" x14ac:dyDescent="0.2">
      <c r="A179" s="584"/>
      <c r="B179" s="587"/>
      <c r="C179" s="586"/>
      <c r="D179" s="992" t="s">
        <v>2007</v>
      </c>
      <c r="E179" s="1046"/>
      <c r="F179" s="1109">
        <f>'PCTC-OEPP 28-29'!F77</f>
        <v>853.54</v>
      </c>
      <c r="G179" s="68"/>
    </row>
    <row r="180" spans="1:7" ht="12" customHeight="1" thickBot="1" x14ac:dyDescent="0.25">
      <c r="A180" s="584"/>
      <c r="B180" s="587"/>
      <c r="C180" s="586"/>
      <c r="D180" s="992" t="s">
        <v>1928</v>
      </c>
      <c r="E180" s="1046" t="s">
        <v>1929</v>
      </c>
      <c r="F180" s="1110">
        <f>F178/F179</f>
        <v>14708.557302528294</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7"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38" sqref="T38:AA3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1618</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28" t="s">
        <v>1630</v>
      </c>
      <c r="B5" s="2429"/>
      <c r="C5" s="2429"/>
      <c r="D5" s="2429"/>
      <c r="E5" s="2429"/>
      <c r="F5" s="2429"/>
      <c r="G5" s="2430"/>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2116"/>
      <c r="F9" s="856"/>
      <c r="G9" s="1111"/>
      <c r="H9" s="215"/>
      <c r="I9" s="215"/>
    </row>
    <row r="10" spans="1:9" s="2" customFormat="1" ht="12" customHeight="1" x14ac:dyDescent="0.2">
      <c r="A10" s="788" t="s">
        <v>816</v>
      </c>
      <c r="B10" s="786"/>
      <c r="C10" s="789"/>
      <c r="D10" s="787"/>
      <c r="E10" s="854">
        <v>329364</v>
      </c>
      <c r="F10" s="856"/>
      <c r="G10" s="1111"/>
      <c r="H10" s="215"/>
      <c r="I10" s="215"/>
    </row>
    <row r="11" spans="1:9" s="2" customFormat="1" ht="22.5" customHeight="1" x14ac:dyDescent="0.2">
      <c r="A11" s="2433" t="s">
        <v>2083</v>
      </c>
      <c r="B11" s="2434"/>
      <c r="C11" s="2434"/>
      <c r="D11" s="2435"/>
      <c r="E11" s="1990">
        <v>11977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6122989</v>
      </c>
      <c r="F19" s="763"/>
      <c r="G19" s="765">
        <f>'Expenditures 15-22'!K33-SUM('Expenditures 15-22'!G33,'Expenditures 15-22'!I33)+'Expenditures 15-22'!D223</f>
        <v>6122989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899114</v>
      </c>
      <c r="F21" s="763"/>
      <c r="G21" s="765">
        <f>'Expenditures 15-22'!K42-SUM('Expenditures 15-22'!G42,'Expenditures 15-22'!I42)+'Expenditures 15-22'!K120-SUM('Expenditures 15-22'!G120,'Expenditures 15-22'!I120)+'Expenditures 15-22'!K174-SUM('Expenditures 15-22'!G174,'Expenditures 15-22'!I174)+'Expenditures 15-22'!D232</f>
        <v>899114</v>
      </c>
      <c r="H21" s="286"/>
      <c r="I21" s="215"/>
    </row>
    <row r="22" spans="1:9" s="2" customFormat="1" ht="12" customHeight="1" x14ac:dyDescent="0.2">
      <c r="A22" s="762" t="s">
        <v>643</v>
      </c>
      <c r="B22" s="758"/>
      <c r="C22" s="757">
        <v>2200</v>
      </c>
      <c r="D22" s="763"/>
      <c r="E22" s="764">
        <f>'Expenditures 15-22'!K47-SUM('Expenditures 15-22'!G47,'Expenditures 15-22'!I47)+'Expenditures 15-22'!D237</f>
        <v>188550</v>
      </c>
      <c r="F22" s="763"/>
      <c r="G22" s="765">
        <f>'Expenditures 15-22'!K47-SUM('Expenditures 15-22'!G47,'Expenditures 15-22'!I47)+'Expenditures 15-22'!D237</f>
        <v>188550</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605768</v>
      </c>
      <c r="F23" s="763"/>
      <c r="G23" s="764">
        <f>'Expenditures 15-22'!K53-SUM('Expenditures 15-22'!G53,'Expenditures 15-22'!I53)+'Expenditures 15-22'!D251+'Expenditures 15-22'!K323-SUM('Expenditures 15-22'!G323,'Expenditures 15-22'!I323)</f>
        <v>605768</v>
      </c>
      <c r="H23" s="286"/>
      <c r="I23" s="215"/>
    </row>
    <row r="24" spans="1:9" s="2" customFormat="1" ht="12" customHeight="1" x14ac:dyDescent="0.2">
      <c r="A24" s="762" t="s">
        <v>645</v>
      </c>
      <c r="B24" s="758"/>
      <c r="C24" s="757">
        <v>2400</v>
      </c>
      <c r="D24" s="763"/>
      <c r="E24" s="764">
        <f>'Expenditures 15-22'!K57-SUM('Expenditures 15-22'!G57,'Expenditures 15-22'!I57)+'Expenditures 15-22'!D255</f>
        <v>739371</v>
      </c>
      <c r="F24" s="763"/>
      <c r="G24" s="765">
        <f>'Expenditures 15-22'!K57-SUM('Expenditures 15-22'!G57,'Expenditures 15-22'!I57)+'Expenditures 15-22'!D255</f>
        <v>739371</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203332</v>
      </c>
      <c r="E27" s="764">
        <f>E8</f>
        <v>0</v>
      </c>
      <c r="F27" s="764">
        <f>'Expenditures 15-22'!K60-SUM('Expenditures 15-22'!G60,'Expenditures 15-22'!I60)+'Expenditures 15-22'!D258-E8</f>
        <v>203332</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1928621</v>
      </c>
      <c r="F28" s="767">
        <f>'Expenditures 15-22'!K61-SUM('Expenditures 15-22'!G61,'Expenditures 15-22'!I61)+'Expenditures 15-22'!K124-SUM('Expenditures 15-22'!G124,'Expenditures 15-22'!I124)+'Expenditures 15-22'!D260-E10</f>
        <v>1599257</v>
      </c>
      <c r="G28" s="765">
        <f>E10</f>
        <v>329364</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881802</v>
      </c>
      <c r="F29" s="763"/>
      <c r="G29" s="765">
        <f>'Expenditures 15-22'!K62-SUM('Expenditures 15-22'!G62,'Expenditures 15-22'!I62)+'Expenditures 15-22'!K125-SUM('Expenditures 15-22'!G125,'Expenditures 15-22'!I125)+'Expenditures 15-22'!K176-SUM('Expenditures 15-22'!G176,'Expenditures 15-22'!I176)+'Expenditures 15-22'!D261</f>
        <v>881802</v>
      </c>
      <c r="H29" s="392"/>
    </row>
    <row r="30" spans="1:9" ht="12" customHeight="1" x14ac:dyDescent="0.2">
      <c r="A30" s="762" t="s">
        <v>106</v>
      </c>
      <c r="B30" s="760"/>
      <c r="C30" s="757">
        <v>2560</v>
      </c>
      <c r="D30" s="763"/>
      <c r="E30" s="764" t="e">
        <f>'Expenditures 15-22'!K63-SUM('Expenditures 15-22'!G63,'Expenditures 15-22'!I63)+'Expenditures 15-22'!D262-#REF!</f>
        <v>#REF!</v>
      </c>
      <c r="F30" s="763"/>
      <c r="G30" s="764" t="e">
        <f>'Expenditures 15-22'!K63-SUM('Expenditures 15-22'!G63,'Expenditures 15-22'!I63)+'Expenditures 15-22'!D262-#REF!</f>
        <v>#REF!</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508901</v>
      </c>
      <c r="E37" s="764">
        <f>E14</f>
        <v>0</v>
      </c>
      <c r="F37" s="764">
        <f>'Expenditures 15-22'!K71-SUM('Expenditures 15-22'!G71,'Expenditures 15-22'!I71)+'Expenditures 15-22'!D270-E14</f>
        <v>508901</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55866</v>
      </c>
      <c r="F39" s="763"/>
      <c r="G39" s="764">
        <f>'Expenditures 15-22'!K75-SUM('Expenditures 15-22'!G75,'Expenditures 15-22'!I75)+'Expenditures 15-22'!K130-SUM('Expenditures 15-22'!G130,'Expenditures 15-22'!I130)+'Expenditures 15-22'!K179-SUM('Expenditures 15-22'!G179,'Expenditures 15-22'!I179)+'Expenditures 15-22'!D274</f>
        <v>55866</v>
      </c>
    </row>
    <row r="40" spans="1:7" ht="12" customHeight="1" x14ac:dyDescent="0.2">
      <c r="A40" s="779" t="s">
        <v>162</v>
      </c>
      <c r="B40" s="780"/>
      <c r="C40" s="781"/>
      <c r="D40" s="767">
        <f>SUM(D19:D39)</f>
        <v>712233</v>
      </c>
      <c r="E40" s="767" t="e">
        <f>SUM(E19:E39)</f>
        <v>#REF!</v>
      </c>
      <c r="F40" s="767">
        <f>SUM(F19:F39)</f>
        <v>2311490</v>
      </c>
      <c r="G40" s="767" t="e">
        <f>SUM(G19:G39)</f>
        <v>#REF!</v>
      </c>
    </row>
    <row r="41" spans="1:7" x14ac:dyDescent="0.2">
      <c r="A41" s="286"/>
      <c r="B41" s="215"/>
      <c r="C41" s="287"/>
      <c r="D41" s="2431" t="s">
        <v>601</v>
      </c>
      <c r="E41" s="2432"/>
      <c r="F41" s="771" t="s">
        <v>602</v>
      </c>
      <c r="G41" s="778"/>
    </row>
    <row r="42" spans="1:7" ht="12" customHeight="1" x14ac:dyDescent="0.2">
      <c r="A42" s="286"/>
      <c r="B42" s="215"/>
      <c r="C42" s="287"/>
      <c r="D42" s="772" t="s">
        <v>550</v>
      </c>
      <c r="E42" s="768">
        <f>D40</f>
        <v>712233</v>
      </c>
      <c r="F42" s="772" t="s">
        <v>552</v>
      </c>
      <c r="G42" s="768">
        <f>F40</f>
        <v>2311490</v>
      </c>
    </row>
    <row r="43" spans="1:7" ht="12" customHeight="1" x14ac:dyDescent="0.2">
      <c r="A43" s="286"/>
      <c r="B43" s="215"/>
      <c r="C43" s="287"/>
      <c r="D43" s="772" t="s">
        <v>551</v>
      </c>
      <c r="E43" s="768" t="e">
        <f>E40</f>
        <v>#REF!</v>
      </c>
      <c r="F43" s="772" t="s">
        <v>551</v>
      </c>
      <c r="G43" s="768" t="e">
        <f>G40</f>
        <v>#REF!</v>
      </c>
    </row>
    <row r="44" spans="1:7" ht="12" customHeight="1" x14ac:dyDescent="0.2">
      <c r="A44" s="286"/>
      <c r="B44" s="215"/>
      <c r="C44" s="215"/>
      <c r="D44" s="782" t="s">
        <v>1164</v>
      </c>
      <c r="E44" s="783" t="e">
        <f>(E42/E43)</f>
        <v>#REF!</v>
      </c>
      <c r="F44" s="782" t="s">
        <v>1164</v>
      </c>
      <c r="G44" s="783" t="e">
        <f>(G42/G43)</f>
        <v>#REF!</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29"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9" activePane="bottomLeft" state="frozen"/>
      <selection activeCell="T38" sqref="T38:AA38"/>
      <selection pane="bottomLeft" activeCell="T38" sqref="T38:AA38"/>
    </sheetView>
  </sheetViews>
  <sheetFormatPr defaultColWidth="9.140625" defaultRowHeight="12.75" x14ac:dyDescent="0.2"/>
  <cols>
    <col min="1" max="1" width="52.85546875" style="1938" customWidth="1"/>
    <col min="2" max="3" width="9.85546875" style="1922" customWidth="1"/>
    <col min="4" max="4" width="12.5703125" style="1939"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36" t="s">
        <v>1650</v>
      </c>
      <c r="B1" s="2436"/>
      <c r="C1" s="2436"/>
      <c r="D1" s="2436"/>
      <c r="E1" s="2436"/>
    </row>
    <row r="2" spans="1:7" ht="14.25" customHeight="1" x14ac:dyDescent="0.2">
      <c r="A2" s="1920" t="s">
        <v>1651</v>
      </c>
      <c r="B2" s="1920"/>
      <c r="C2" s="1920"/>
      <c r="D2" s="1920"/>
      <c r="E2" s="1921"/>
    </row>
    <row r="3" spans="1:7" ht="15" customHeight="1" x14ac:dyDescent="0.2">
      <c r="A3" s="1920" t="s">
        <v>2009</v>
      </c>
      <c r="B3" s="1920"/>
      <c r="C3" s="1920"/>
      <c r="D3" s="1920"/>
      <c r="E3" s="1921"/>
    </row>
    <row r="4" spans="1:7" ht="3.75" customHeight="1" x14ac:dyDescent="0.2">
      <c r="A4" s="1920"/>
      <c r="B4" s="1920"/>
      <c r="C4" s="1920"/>
      <c r="D4" s="1920"/>
      <c r="E4" s="1921"/>
    </row>
    <row r="5" spans="1:7" ht="15" x14ac:dyDescent="0.25">
      <c r="A5" s="2440" t="s">
        <v>1930</v>
      </c>
      <c r="B5" s="2441"/>
      <c r="C5" s="2441"/>
      <c r="D5" s="2441"/>
      <c r="E5" s="2441"/>
    </row>
    <row r="6" spans="1:7" ht="12" customHeight="1" x14ac:dyDescent="0.25">
      <c r="A6" s="1923"/>
      <c r="B6" s="2442" t="str">
        <f>COVER!A17</f>
        <v>Mt Vernon Twp HSD 201</v>
      </c>
      <c r="C6" s="2442"/>
      <c r="D6" s="2442"/>
      <c r="E6" s="1924"/>
    </row>
    <row r="7" spans="1:7" ht="11.25" customHeight="1" x14ac:dyDescent="0.25">
      <c r="A7" s="1923"/>
      <c r="B7" s="2443">
        <f>COVER!A13</f>
        <v>13041201017</v>
      </c>
      <c r="C7" s="2443"/>
      <c r="D7" s="2443"/>
      <c r="E7" s="1924"/>
    </row>
    <row r="8" spans="1:7" ht="34.5" customHeight="1" x14ac:dyDescent="0.2">
      <c r="A8" s="1941" t="s">
        <v>1652</v>
      </c>
      <c r="B8" s="1925" t="s">
        <v>1653</v>
      </c>
      <c r="C8" s="1925" t="s">
        <v>1654</v>
      </c>
      <c r="D8" s="1926" t="s">
        <v>1655</v>
      </c>
      <c r="E8" s="1925" t="s">
        <v>1656</v>
      </c>
      <c r="G8" s="1940" t="b">
        <v>0</v>
      </c>
    </row>
    <row r="9" spans="1:7" ht="15.75" customHeight="1" x14ac:dyDescent="0.2">
      <c r="A9" s="1942" t="s">
        <v>1925</v>
      </c>
      <c r="B9" s="1927"/>
      <c r="C9" s="1927"/>
      <c r="D9" s="1928"/>
      <c r="E9" s="1929"/>
    </row>
    <row r="10" spans="1:7" ht="27.75" customHeight="1" x14ac:dyDescent="0.2">
      <c r="A10" s="1930" t="s">
        <v>1728</v>
      </c>
      <c r="B10" s="1931"/>
      <c r="C10" s="1931"/>
      <c r="D10" s="1991" t="s">
        <v>1657</v>
      </c>
      <c r="E10" s="1932" t="s">
        <v>1658</v>
      </c>
    </row>
    <row r="11" spans="1:7" ht="12" customHeight="1" x14ac:dyDescent="0.2">
      <c r="A11" s="1933" t="s">
        <v>1659</v>
      </c>
      <c r="B11" s="2118"/>
      <c r="C11" s="2118"/>
      <c r="D11" s="2119"/>
      <c r="E11" s="2120"/>
    </row>
    <row r="12" spans="1:7" ht="12" customHeight="1" x14ac:dyDescent="0.2">
      <c r="A12" s="1933" t="s">
        <v>1660</v>
      </c>
      <c r="B12" s="2118"/>
      <c r="C12" s="2118"/>
      <c r="D12" s="2121"/>
      <c r="E12" s="2120"/>
    </row>
    <row r="13" spans="1:7" ht="12" customHeight="1" x14ac:dyDescent="0.2">
      <c r="A13" s="1933" t="s">
        <v>1661</v>
      </c>
      <c r="B13" s="2118" t="s">
        <v>2088</v>
      </c>
      <c r="C13" s="2118" t="s">
        <v>2088</v>
      </c>
      <c r="D13" s="2121" t="s">
        <v>2088</v>
      </c>
      <c r="E13" s="2120" t="s">
        <v>2211</v>
      </c>
    </row>
    <row r="14" spans="1:7" ht="12" customHeight="1" x14ac:dyDescent="0.2">
      <c r="A14" s="1933" t="s">
        <v>1662</v>
      </c>
      <c r="B14" s="2118"/>
      <c r="C14" s="2118"/>
      <c r="D14" s="2121"/>
      <c r="E14" s="2120"/>
    </row>
    <row r="15" spans="1:7" ht="12" customHeight="1" x14ac:dyDescent="0.2">
      <c r="A15" s="1933" t="s">
        <v>1663</v>
      </c>
      <c r="B15" s="2118"/>
      <c r="C15" s="2118"/>
      <c r="D15" s="2121"/>
      <c r="E15" s="2120"/>
    </row>
    <row r="16" spans="1:7" ht="12" customHeight="1" x14ac:dyDescent="0.2">
      <c r="A16" s="1933" t="s">
        <v>1664</v>
      </c>
      <c r="B16" s="2118"/>
      <c r="C16" s="2118"/>
      <c r="D16" s="2121"/>
      <c r="E16" s="2120"/>
    </row>
    <row r="17" spans="1:11" ht="12" customHeight="1" x14ac:dyDescent="0.2">
      <c r="A17" s="1933" t="s">
        <v>1665</v>
      </c>
      <c r="B17" s="2118"/>
      <c r="C17" s="2118"/>
      <c r="D17" s="2121"/>
      <c r="E17" s="2120"/>
    </row>
    <row r="18" spans="1:11" ht="12" customHeight="1" x14ac:dyDescent="0.2">
      <c r="A18" s="1933" t="s">
        <v>1666</v>
      </c>
      <c r="B18" s="2118"/>
      <c r="C18" s="2118"/>
      <c r="D18" s="2121"/>
      <c r="E18" s="2120"/>
    </row>
    <row r="19" spans="1:11" ht="12" customHeight="1" x14ac:dyDescent="0.2">
      <c r="A19" s="1933" t="s">
        <v>1910</v>
      </c>
      <c r="B19" s="2118" t="s">
        <v>2088</v>
      </c>
      <c r="C19" s="2118" t="s">
        <v>2088</v>
      </c>
      <c r="D19" s="2121" t="s">
        <v>2088</v>
      </c>
      <c r="E19" s="2120" t="s">
        <v>2212</v>
      </c>
    </row>
    <row r="20" spans="1:11" ht="12" customHeight="1" x14ac:dyDescent="0.2">
      <c r="A20" s="1933" t="s">
        <v>1911</v>
      </c>
      <c r="B20" s="2118"/>
      <c r="C20" s="2118"/>
      <c r="D20" s="2121"/>
      <c r="E20" s="2120"/>
    </row>
    <row r="21" spans="1:11" ht="12" customHeight="1" x14ac:dyDescent="0.2">
      <c r="A21" s="1933" t="s">
        <v>1912</v>
      </c>
      <c r="B21" s="2118" t="s">
        <v>2088</v>
      </c>
      <c r="C21" s="2118" t="s">
        <v>2088</v>
      </c>
      <c r="D21" s="2121" t="s">
        <v>2088</v>
      </c>
      <c r="E21" s="2120" t="s">
        <v>2213</v>
      </c>
    </row>
    <row r="22" spans="1:11" ht="12" customHeight="1" x14ac:dyDescent="0.2">
      <c r="A22" s="1933" t="s">
        <v>1913</v>
      </c>
      <c r="B22" s="2118"/>
      <c r="C22" s="2118"/>
      <c r="D22" s="2121"/>
      <c r="E22" s="2120"/>
    </row>
    <row r="23" spans="1:11" ht="12" customHeight="1" x14ac:dyDescent="0.2">
      <c r="A23" s="1933" t="s">
        <v>1914</v>
      </c>
      <c r="B23" s="2118"/>
      <c r="C23" s="2118"/>
      <c r="D23" s="2121"/>
      <c r="E23" s="2120"/>
    </row>
    <row r="24" spans="1:11" ht="12" customHeight="1" x14ac:dyDescent="0.2">
      <c r="A24" s="1933" t="s">
        <v>1915</v>
      </c>
      <c r="B24" s="2118"/>
      <c r="C24" s="2118"/>
      <c r="D24" s="2121"/>
      <c r="E24" s="2120"/>
    </row>
    <row r="25" spans="1:11" ht="12" customHeight="1" x14ac:dyDescent="0.2">
      <c r="A25" s="1933" t="s">
        <v>1916</v>
      </c>
      <c r="B25" s="2118"/>
      <c r="C25" s="2118"/>
      <c r="D25" s="2121"/>
      <c r="E25" s="2120"/>
    </row>
    <row r="26" spans="1:11" ht="12" customHeight="1" x14ac:dyDescent="0.2">
      <c r="A26" s="1933" t="s">
        <v>1917</v>
      </c>
      <c r="B26" s="2118" t="s">
        <v>2088</v>
      </c>
      <c r="C26" s="2118" t="s">
        <v>2088</v>
      </c>
      <c r="D26" s="2121" t="s">
        <v>2088</v>
      </c>
      <c r="E26" s="2120" t="s">
        <v>2214</v>
      </c>
    </row>
    <row r="27" spans="1:11" x14ac:dyDescent="0.2">
      <c r="A27" s="1933" t="s">
        <v>1918</v>
      </c>
      <c r="B27" s="2118"/>
      <c r="C27" s="2118"/>
      <c r="D27" s="2121"/>
      <c r="E27" s="2120"/>
    </row>
    <row r="28" spans="1:11" ht="12" customHeight="1" x14ac:dyDescent="0.2">
      <c r="A28" s="1933" t="s">
        <v>1919</v>
      </c>
      <c r="B28" s="2118" t="s">
        <v>2088</v>
      </c>
      <c r="C28" s="2118" t="s">
        <v>2088</v>
      </c>
      <c r="D28" s="2121" t="s">
        <v>2088</v>
      </c>
      <c r="E28" s="2120" t="s">
        <v>2215</v>
      </c>
    </row>
    <row r="29" spans="1:11" ht="12" customHeight="1" x14ac:dyDescent="0.2">
      <c r="A29" s="1933" t="s">
        <v>1920</v>
      </c>
      <c r="B29" s="2118" t="s">
        <v>2088</v>
      </c>
      <c r="C29" s="2118" t="s">
        <v>2088</v>
      </c>
      <c r="D29" s="2121" t="s">
        <v>2088</v>
      </c>
      <c r="E29" s="2120" t="s">
        <v>2216</v>
      </c>
    </row>
    <row r="30" spans="1:11" ht="12" customHeight="1" x14ac:dyDescent="0.2">
      <c r="A30" s="1933" t="s">
        <v>1921</v>
      </c>
      <c r="B30" s="2118" t="s">
        <v>2088</v>
      </c>
      <c r="C30" s="2118" t="s">
        <v>2088</v>
      </c>
      <c r="D30" s="2121" t="s">
        <v>2088</v>
      </c>
      <c r="E30" s="2120" t="s">
        <v>2217</v>
      </c>
    </row>
    <row r="31" spans="1:11" ht="12" customHeight="1" x14ac:dyDescent="0.2">
      <c r="A31" s="1933" t="s">
        <v>1922</v>
      </c>
      <c r="B31" s="2118"/>
      <c r="C31" s="2118"/>
      <c r="D31" s="2121"/>
      <c r="E31" s="2120"/>
      <c r="K31" s="1943"/>
    </row>
    <row r="32" spans="1:11" ht="12" customHeight="1" x14ac:dyDescent="0.2">
      <c r="A32" s="1933" t="s">
        <v>1923</v>
      </c>
      <c r="B32" s="2118"/>
      <c r="C32" s="2118"/>
      <c r="D32" s="2121"/>
      <c r="E32" s="2120"/>
    </row>
    <row r="33" spans="1:5" ht="12" customHeight="1" x14ac:dyDescent="0.2">
      <c r="A33" s="1933" t="s">
        <v>1924</v>
      </c>
      <c r="B33" s="2118"/>
      <c r="C33" s="2118"/>
      <c r="D33" s="2121"/>
      <c r="E33" s="2120"/>
    </row>
    <row r="34" spans="1:5" ht="12" customHeight="1" x14ac:dyDescent="0.25">
      <c r="A34" s="1934"/>
      <c r="B34" s="2122"/>
      <c r="C34" s="2122"/>
      <c r="D34" s="2122"/>
      <c r="E34" s="2122"/>
    </row>
    <row r="35" spans="1:5" ht="12" customHeight="1" x14ac:dyDescent="0.2">
      <c r="A35" s="1935" t="s">
        <v>1668</v>
      </c>
      <c r="B35" s="2444"/>
      <c r="C35" s="2444"/>
      <c r="D35" s="2444"/>
      <c r="E35" s="2445"/>
    </row>
    <row r="36" spans="1:5" ht="12" customHeight="1" x14ac:dyDescent="0.2">
      <c r="A36" s="2446"/>
      <c r="B36" s="2447"/>
      <c r="C36" s="2447"/>
      <c r="D36" s="2447"/>
      <c r="E36" s="2448"/>
    </row>
    <row r="37" spans="1:5" ht="12" customHeight="1" x14ac:dyDescent="0.2">
      <c r="A37" s="2446"/>
      <c r="B37" s="2447"/>
      <c r="C37" s="2447"/>
      <c r="D37" s="2447"/>
      <c r="E37" s="2448"/>
    </row>
    <row r="38" spans="1:5" ht="12" customHeight="1" x14ac:dyDescent="0.2">
      <c r="A38" s="2449"/>
      <c r="B38" s="2450"/>
      <c r="C38" s="2450"/>
      <c r="D38" s="2450"/>
      <c r="E38" s="2451"/>
    </row>
    <row r="39" spans="1:5" ht="4.5" hidden="1" customHeight="1" x14ac:dyDescent="0.2">
      <c r="A39" s="1936"/>
      <c r="B39" s="1936"/>
      <c r="C39" s="1936"/>
      <c r="D39" s="1936"/>
      <c r="E39" s="1936"/>
    </row>
    <row r="40" spans="1:5" s="1934" customFormat="1" ht="12" customHeight="1" x14ac:dyDescent="0.25">
      <c r="A40" s="1937" t="s">
        <v>1667</v>
      </c>
      <c r="B40" s="2452"/>
      <c r="C40" s="2452"/>
      <c r="D40" s="2452"/>
      <c r="E40" s="2453"/>
    </row>
    <row r="41" spans="1:5" s="1934" customFormat="1" ht="12" customHeight="1" x14ac:dyDescent="0.25">
      <c r="A41" s="2454"/>
      <c r="B41" s="2455"/>
      <c r="C41" s="2455"/>
      <c r="D41" s="2455"/>
      <c r="E41" s="2456"/>
    </row>
    <row r="42" spans="1:5" s="1934" customFormat="1" ht="12" customHeight="1" x14ac:dyDescent="0.25">
      <c r="A42" s="2454"/>
      <c r="B42" s="2455"/>
      <c r="C42" s="2455"/>
      <c r="D42" s="2455"/>
      <c r="E42" s="2456"/>
    </row>
    <row r="43" spans="1:5" s="1934" customFormat="1" ht="15" x14ac:dyDescent="0.25">
      <c r="A43" s="2437"/>
      <c r="B43" s="2438"/>
      <c r="C43" s="2438"/>
      <c r="D43" s="2438"/>
      <c r="E43" s="2439"/>
    </row>
    <row r="44" spans="1:5" s="1934" customFormat="1" ht="12" hidden="1" customHeight="1" x14ac:dyDescent="0.25">
      <c r="A44" s="2437"/>
      <c r="B44" s="2438"/>
      <c r="C44" s="2438"/>
      <c r="D44" s="2438"/>
      <c r="E44" s="2439"/>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 xml:space="preserve">&amp;C&amp;8Page 30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38" sqref="T38:AA3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62" t="str">
        <f>COVER!A17</f>
        <v>Mt Vernon Twp HSD 201</v>
      </c>
      <c r="J6" s="2463"/>
    </row>
    <row r="7" spans="1:10" x14ac:dyDescent="0.2">
      <c r="A7" s="2464" t="s">
        <v>1014</v>
      </c>
      <c r="B7" s="2465"/>
      <c r="C7" s="2465"/>
      <c r="D7" s="2465"/>
      <c r="E7" s="2466"/>
      <c r="F7" s="1604"/>
      <c r="G7" s="1593"/>
      <c r="H7" s="1603" t="s">
        <v>430</v>
      </c>
      <c r="I7" s="2467">
        <f>COVER!A13</f>
        <v>13041201017</v>
      </c>
      <c r="J7" s="2467"/>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2010</v>
      </c>
      <c r="F9" s="1614"/>
      <c r="G9" s="1614"/>
      <c r="H9" s="1615" t="s">
        <v>2011</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68" t="s">
        <v>559</v>
      </c>
      <c r="B11" s="2469"/>
      <c r="C11" s="2470"/>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291517</v>
      </c>
      <c r="F12" s="1632"/>
      <c r="G12" s="1631">
        <f t="shared" ref="G12:G18" si="0">SUM(E12:F12)</f>
        <v>291517</v>
      </c>
      <c r="H12" s="1633">
        <v>495219</v>
      </c>
      <c r="I12" s="1632"/>
      <c r="J12" s="1631">
        <f t="shared" ref="J12:J18" si="1">SUM(H12:I12)</f>
        <v>495219</v>
      </c>
    </row>
    <row r="13" spans="1:10" ht="15" customHeight="1" x14ac:dyDescent="0.2">
      <c r="A13" s="1627">
        <v>2</v>
      </c>
      <c r="B13" s="1628" t="s">
        <v>45</v>
      </c>
      <c r="C13" s="1629"/>
      <c r="D13" s="1630">
        <v>2330</v>
      </c>
      <c r="E13" s="1631">
        <f>'Expenditures 15-22'!K51</f>
        <v>11079</v>
      </c>
      <c r="F13" s="1632"/>
      <c r="G13" s="1631">
        <f t="shared" si="0"/>
        <v>11079</v>
      </c>
      <c r="H13" s="1633">
        <v>500</v>
      </c>
      <c r="I13" s="1632"/>
      <c r="J13" s="1631">
        <f t="shared" si="1"/>
        <v>500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71" t="s">
        <v>8</v>
      </c>
      <c r="C18" s="2472"/>
      <c r="D18" s="2473"/>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302596</v>
      </c>
      <c r="F19" s="1639">
        <f t="shared" si="2"/>
        <v>0</v>
      </c>
      <c r="G19" s="1639">
        <f t="shared" si="2"/>
        <v>302596</v>
      </c>
      <c r="H19" s="1639">
        <f t="shared" si="2"/>
        <v>495719</v>
      </c>
      <c r="I19" s="1639">
        <f t="shared" si="2"/>
        <v>0</v>
      </c>
      <c r="J19" s="1639">
        <f t="shared" si="2"/>
        <v>495719</v>
      </c>
    </row>
    <row r="20" spans="1:10" ht="25.5" customHeight="1" thickTop="1" x14ac:dyDescent="0.2">
      <c r="A20" s="1627">
        <v>9</v>
      </c>
      <c r="B20" s="2474" t="s">
        <v>2014</v>
      </c>
      <c r="C20" s="2472"/>
      <c r="D20" s="2473"/>
      <c r="E20" s="1640"/>
      <c r="F20" s="1640"/>
      <c r="G20" s="1640"/>
      <c r="H20" s="1640"/>
      <c r="I20" s="1640"/>
      <c r="J20" s="1641">
        <f>IF(AND(G19&gt;0,J19&gt;0),(((J19-G19)/G19)),"Enter Budget Data")</f>
        <v>0.63822059776071061</v>
      </c>
    </row>
    <row r="21" spans="1:10" ht="9" customHeight="1" x14ac:dyDescent="0.2">
      <c r="B21" s="1642"/>
    </row>
    <row r="22" spans="1:10" x14ac:dyDescent="0.2">
      <c r="A22" s="1643" t="s">
        <v>139</v>
      </c>
      <c r="B22" s="1642"/>
    </row>
    <row r="23" spans="1:10" x14ac:dyDescent="0.2">
      <c r="A23" s="1595" t="s">
        <v>2012</v>
      </c>
      <c r="B23" s="1642"/>
    </row>
    <row r="24" spans="1:10" x14ac:dyDescent="0.2">
      <c r="A24" s="1595" t="s">
        <v>2013</v>
      </c>
      <c r="B24" s="1642"/>
    </row>
    <row r="25" spans="1:10" x14ac:dyDescent="0.2">
      <c r="A25" s="1644"/>
      <c r="B25" s="1642"/>
    </row>
    <row r="26" spans="1:10" ht="20.100000000000001" customHeight="1" x14ac:dyDescent="0.2">
      <c r="B26" s="1642"/>
      <c r="C26" s="2479"/>
      <c r="D26" s="2479"/>
      <c r="E26" s="1910"/>
      <c r="F26" s="2478"/>
      <c r="G26" s="2478"/>
    </row>
    <row r="27" spans="1:10" x14ac:dyDescent="0.2">
      <c r="B27" s="1642"/>
      <c r="C27" s="1905" t="s">
        <v>1198</v>
      </c>
      <c r="D27" s="1906"/>
      <c r="E27" s="1907"/>
      <c r="F27" s="2475" t="s">
        <v>1890</v>
      </c>
      <c r="G27" s="2475"/>
    </row>
    <row r="28" spans="1:10" ht="28.5" customHeight="1" x14ac:dyDescent="0.2">
      <c r="B28" s="1642"/>
      <c r="C28" s="2477" t="s">
        <v>2107</v>
      </c>
      <c r="D28" s="2477"/>
      <c r="E28" s="1909"/>
      <c r="F28" s="2477"/>
      <c r="G28" s="2477"/>
    </row>
    <row r="29" spans="1:10" x14ac:dyDescent="0.2">
      <c r="B29" s="1642"/>
      <c r="C29" s="1903" t="s">
        <v>2021</v>
      </c>
      <c r="E29" s="1908"/>
      <c r="F29" s="2476" t="s">
        <v>1891</v>
      </c>
      <c r="G29" s="2476"/>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59" t="s">
        <v>138</v>
      </c>
      <c r="D33" s="2460"/>
      <c r="E33" s="2460"/>
      <c r="F33" s="2460"/>
      <c r="G33" s="2460"/>
      <c r="H33" s="2460"/>
      <c r="I33" s="2460"/>
    </row>
    <row r="34" spans="1:10" ht="10.35" customHeight="1" x14ac:dyDescent="0.2">
      <c r="C34" s="2460"/>
      <c r="D34" s="2460"/>
      <c r="E34" s="2460"/>
      <c r="F34" s="2460"/>
      <c r="G34" s="2460"/>
      <c r="H34" s="2460"/>
      <c r="I34" s="2460"/>
    </row>
    <row r="35" spans="1:10" ht="7.5" customHeight="1" x14ac:dyDescent="0.2">
      <c r="C35" s="1647"/>
    </row>
    <row r="36" spans="1:10" ht="13.5" customHeight="1" x14ac:dyDescent="0.2">
      <c r="B36" s="1646"/>
      <c r="C36" s="2461" t="s">
        <v>2086</v>
      </c>
      <c r="D36" s="2460"/>
      <c r="E36" s="2460"/>
      <c r="F36" s="2460"/>
      <c r="G36" s="2460"/>
      <c r="H36" s="2460"/>
      <c r="I36" s="2460"/>
      <c r="J36" s="1648"/>
    </row>
    <row r="37" spans="1:10" ht="22.5" customHeight="1" x14ac:dyDescent="0.2">
      <c r="C37" s="2460"/>
      <c r="D37" s="2460"/>
      <c r="E37" s="2460"/>
      <c r="F37" s="2460"/>
      <c r="G37" s="2460"/>
      <c r="H37" s="2460"/>
      <c r="I37" s="2460"/>
      <c r="J37" s="1648"/>
    </row>
    <row r="38" spans="1:10" ht="7.5" customHeight="1" x14ac:dyDescent="0.2">
      <c r="C38" s="1647"/>
      <c r="D38" s="1649"/>
      <c r="E38" s="1650"/>
      <c r="F38" s="1992"/>
      <c r="G38" s="1650"/>
    </row>
    <row r="39" spans="1:10" ht="13.5" customHeight="1" x14ac:dyDescent="0.2">
      <c r="B39" s="1646"/>
      <c r="C39" s="2457" t="s">
        <v>1027</v>
      </c>
      <c r="D39" s="2458"/>
      <c r="E39" s="2458"/>
      <c r="F39" s="2458"/>
      <c r="G39" s="2458"/>
      <c r="H39" s="2458"/>
      <c r="I39" s="2458"/>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&amp;L&amp;8Page 31&amp;C &amp;R&amp;8Page 31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 t="s">
        <v>2201</v>
      </c>
    </row>
    <row r="6" spans="1:2" x14ac:dyDescent="0.2">
      <c r="A6" s="386">
        <v>2</v>
      </c>
      <c r="B6" s="2" t="s">
        <v>2200</v>
      </c>
    </row>
    <row r="7" spans="1:2" x14ac:dyDescent="0.2">
      <c r="A7" s="2117">
        <v>3</v>
      </c>
      <c r="B7" s="2" t="s">
        <v>2202</v>
      </c>
    </row>
    <row r="8" spans="1:2" x14ac:dyDescent="0.2">
      <c r="A8" s="2117">
        <v>4</v>
      </c>
      <c r="B8" s="2" t="s">
        <v>2203</v>
      </c>
    </row>
    <row r="9" spans="1:2" x14ac:dyDescent="0.2">
      <c r="A9" s="2117">
        <v>5</v>
      </c>
      <c r="B9" s="2" t="s">
        <v>2204</v>
      </c>
    </row>
    <row r="10" spans="1:2" x14ac:dyDescent="0.2">
      <c r="A10" s="2117">
        <v>6</v>
      </c>
      <c r="B10" s="2" t="s">
        <v>2205</v>
      </c>
    </row>
    <row r="11" spans="1:2" x14ac:dyDescent="0.2">
      <c r="A11" s="2117">
        <v>7</v>
      </c>
      <c r="B11" s="2" t="s">
        <v>2206</v>
      </c>
    </row>
    <row r="12" spans="1:2" x14ac:dyDescent="0.2">
      <c r="A12" s="2117">
        <v>8</v>
      </c>
      <c r="B12" s="2" t="s">
        <v>2207</v>
      </c>
    </row>
    <row r="13" spans="1:2" x14ac:dyDescent="0.2">
      <c r="A13" s="2117"/>
      <c r="B13" s="2" t="s">
        <v>2208</v>
      </c>
    </row>
    <row r="14" spans="1:2" x14ac:dyDescent="0.2">
      <c r="A14" s="2117">
        <v>9</v>
      </c>
      <c r="B14" s="2" t="s">
        <v>2209</v>
      </c>
    </row>
    <row r="15" spans="1:2" x14ac:dyDescent="0.2">
      <c r="A15" s="2117">
        <v>10</v>
      </c>
      <c r="B15" s="2" t="s">
        <v>2210</v>
      </c>
    </row>
    <row r="16" spans="1:2" x14ac:dyDescent="0.2">
      <c r="A16" s="2117"/>
    </row>
    <row r="17" spans="1:2" x14ac:dyDescent="0.2">
      <c r="A17" s="2117"/>
      <c r="B17" s="2" t="s">
        <v>2220</v>
      </c>
    </row>
    <row r="18" spans="1:2" x14ac:dyDescent="0.2">
      <c r="A18" s="387"/>
    </row>
    <row r="19" spans="1:2" x14ac:dyDescent="0.2">
      <c r="A19" s="387"/>
    </row>
    <row r="20" spans="1:2" x14ac:dyDescent="0.2">
      <c r="A20" s="387"/>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Mt Vernon Twp HSD 201</v>
      </c>
    </row>
    <row r="65" spans="2:2" x14ac:dyDescent="0.2">
      <c r="B65" s="394">
        <f>COVER!A13</f>
        <v>13041201017</v>
      </c>
    </row>
  </sheetData>
  <phoneticPr fontId="10" type="noConversion"/>
  <pageMargins left="0.2" right="0.2" top="1.17" bottom="0.75" header="0.19" footer="0.16"/>
  <pageSetup scale="80" firstPageNumber="32" orientation="portrait"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38" sqref="T38:AA3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91" t="s">
        <v>1096</v>
      </c>
      <c r="C8" s="290" t="s">
        <v>1689</v>
      </c>
      <c r="D8" s="175"/>
    </row>
    <row r="9" spans="1:4" ht="13.5" customHeight="1" x14ac:dyDescent="0.2">
      <c r="A9" s="108"/>
      <c r="B9" s="1589"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33&amp;R&amp;8Page 33</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5" sqref="C15"/>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1863</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79873" r:id="rId4">
          <objectPr defaultSize="0" r:id="rId5">
            <anchor moveWithCells="1">
              <from>
                <xdr:col>0</xdr:col>
                <xdr:colOff>352425</xdr:colOff>
                <xdr:row>2</xdr:row>
                <xdr:rowOff>152400</xdr:rowOff>
              </from>
              <to>
                <xdr:col>0</xdr:col>
                <xdr:colOff>1266825</xdr:colOff>
                <xdr:row>7</xdr:row>
                <xdr:rowOff>28575</xdr:rowOff>
              </to>
            </anchor>
          </objectPr>
        </oleObject>
      </mc:Choice>
      <mc:Fallback>
        <oleObject progId="AcroExch.Document.DC" dvAspect="DVASPECT_ICON" shapeId="79873" r:id="rId4"/>
      </mc:Fallback>
    </mc:AlternateContent>
    <mc:AlternateContent xmlns:mc="http://schemas.openxmlformats.org/markup-compatibility/2006">
      <mc:Choice Requires="x14">
        <oleObject progId="AcroExch.Document.DC" dvAspect="DVASPECT_ICON" shapeId="79874" r:id="rId6">
          <objectPr defaultSize="0" r:id="rId5">
            <anchor moveWithCells="1">
              <from>
                <xdr:col>0</xdr:col>
                <xdr:colOff>1466850</xdr:colOff>
                <xdr:row>2</xdr:row>
                <xdr:rowOff>133350</xdr:rowOff>
              </from>
              <to>
                <xdr:col>0</xdr:col>
                <xdr:colOff>2381250</xdr:colOff>
                <xdr:row>7</xdr:row>
                <xdr:rowOff>0</xdr:rowOff>
              </to>
            </anchor>
          </objectPr>
        </oleObject>
      </mc:Choice>
      <mc:Fallback>
        <oleObject progId="AcroExch.Document.DC"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38" sqref="T38:AA3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80" t="s">
        <v>1873</v>
      </c>
      <c r="B1" s="2481"/>
      <c r="C1" s="2481"/>
      <c r="D1" s="2481"/>
      <c r="E1" s="2481"/>
      <c r="F1" s="2482"/>
    </row>
    <row r="2" spans="1:8" ht="39.75" customHeight="1" x14ac:dyDescent="0.2">
      <c r="A2" s="2490" t="s">
        <v>2015</v>
      </c>
      <c r="B2" s="2491"/>
      <c r="C2" s="2491"/>
      <c r="D2" s="2491"/>
      <c r="E2" s="2491"/>
      <c r="F2" s="2492"/>
      <c r="G2" s="1819"/>
      <c r="H2" s="1819"/>
    </row>
    <row r="3" spans="1:8" ht="46.5" customHeight="1" x14ac:dyDescent="0.2">
      <c r="A3" s="2493" t="s">
        <v>1723</v>
      </c>
      <c r="B3" s="2494"/>
      <c r="C3" s="2494"/>
      <c r="D3" s="2494"/>
      <c r="E3" s="2494"/>
      <c r="F3" s="2495"/>
      <c r="G3" s="1819"/>
      <c r="H3" s="1819"/>
    </row>
    <row r="4" spans="1:8" s="1571" customFormat="1" ht="41.25" customHeight="1" x14ac:dyDescent="0.2">
      <c r="A4" s="2496" t="s">
        <v>1872</v>
      </c>
      <c r="B4" s="2497"/>
      <c r="C4" s="2497"/>
      <c r="D4" s="2497"/>
      <c r="E4" s="2497"/>
      <c r="F4" s="2498"/>
    </row>
    <row r="5" spans="1:8" ht="42" customHeight="1" x14ac:dyDescent="0.2">
      <c r="A5" s="1834" t="s">
        <v>559</v>
      </c>
      <c r="B5" s="1572" t="s">
        <v>1875</v>
      </c>
      <c r="C5" s="1572" t="s">
        <v>1876</v>
      </c>
      <c r="D5" s="1572" t="s">
        <v>1874</v>
      </c>
      <c r="E5" s="1572" t="s">
        <v>1877</v>
      </c>
      <c r="F5" s="1572" t="s">
        <v>1633</v>
      </c>
    </row>
    <row r="6" spans="1:8" s="1575" customFormat="1" ht="14.25" customHeight="1" x14ac:dyDescent="0.2">
      <c r="A6" s="1573" t="s">
        <v>1634</v>
      </c>
      <c r="B6" s="1574">
        <f>'Acct Summary 7-8'!C8</f>
        <v>11811356</v>
      </c>
      <c r="C6" s="1574">
        <f>'Acct Summary 7-8'!D8</f>
        <v>1490355</v>
      </c>
      <c r="D6" s="1574">
        <f>'Acct Summary 7-8'!F8</f>
        <v>800125</v>
      </c>
      <c r="E6" s="1574">
        <f>'Acct Summary 7-8'!I8</f>
        <v>176326</v>
      </c>
      <c r="F6" s="1574">
        <f>SUM(B6:E6)</f>
        <v>14278162</v>
      </c>
    </row>
    <row r="7" spans="1:8" s="1575" customFormat="1" ht="14.25" customHeight="1" thickBot="1" x14ac:dyDescent="0.25">
      <c r="A7" s="1573" t="s">
        <v>1635</v>
      </c>
      <c r="B7" s="1576">
        <f>'Acct Summary 7-8'!C17</f>
        <v>11428840</v>
      </c>
      <c r="C7" s="1576">
        <f>'Acct Summary 7-8'!D17</f>
        <v>1039388</v>
      </c>
      <c r="D7" s="1576">
        <f>'Acct Summary 7-8'!F17</f>
        <v>891625</v>
      </c>
      <c r="E7" s="1835"/>
      <c r="F7" s="1574">
        <f>SUM(B7:E7)</f>
        <v>13359853</v>
      </c>
    </row>
    <row r="8" spans="1:8" s="1575" customFormat="1" ht="14.25" thickTop="1" thickBot="1" x14ac:dyDescent="0.25">
      <c r="A8" s="1577" t="s">
        <v>1636</v>
      </c>
      <c r="B8" s="1578">
        <f>(B6-B7)</f>
        <v>382516</v>
      </c>
      <c r="C8" s="1578">
        <f>(C6-C7)</f>
        <v>450967</v>
      </c>
      <c r="D8" s="1578">
        <f>(D6-D7)</f>
        <v>-91500</v>
      </c>
      <c r="E8" s="1576">
        <f>(E6-E7)</f>
        <v>176326</v>
      </c>
      <c r="F8" s="1579">
        <f>SUM(F6-F7)</f>
        <v>918309</v>
      </c>
    </row>
    <row r="9" spans="1:8" s="1575" customFormat="1" ht="14.25" thickTop="1" thickBot="1" x14ac:dyDescent="0.25">
      <c r="A9" s="1580" t="s">
        <v>2016</v>
      </c>
      <c r="B9" s="1581">
        <f>'Acct Summary 7-8'!C81</f>
        <v>2757375</v>
      </c>
      <c r="C9" s="1581">
        <f>'Acct Summary 7-8'!D81</f>
        <v>1206477</v>
      </c>
      <c r="D9" s="1581">
        <f>'Acct Summary 7-8'!F81</f>
        <v>561436</v>
      </c>
      <c r="E9" s="1581">
        <f>'Acct Summary 7-8'!I81</f>
        <v>1405962</v>
      </c>
      <c r="F9" s="1660">
        <f>SUM(B9:E9)</f>
        <v>5931250</v>
      </c>
    </row>
    <row r="10" spans="1:8" ht="16.5" customHeight="1" thickTop="1" x14ac:dyDescent="0.2">
      <c r="A10" s="1582"/>
      <c r="B10" s="1583"/>
      <c r="C10" s="2484" t="str">
        <f>IF(AND(F8&lt;0,F9&gt;=0,ABS(F8*3)&gt;ABS(F9)),A14,IF(AND(F8&lt;0,F9&gt;0,ABS(F8*3)&lt;=ABS(F9)),A15,IF(AND(F8&lt;0,F9&lt;0),A14,IF(F9=0,A17,A16))))</f>
        <v>Balanced - no deficit reduction plan is required.</v>
      </c>
      <c r="D10" s="2485"/>
      <c r="E10" s="2485"/>
      <c r="F10" s="2486"/>
    </row>
    <row r="11" spans="1:8" ht="19.5" customHeight="1" x14ac:dyDescent="0.2">
      <c r="A11" s="1658"/>
      <c r="B11" s="1659"/>
      <c r="C11" s="2484"/>
      <c r="D11" s="2485"/>
      <c r="E11" s="2485"/>
      <c r="F11" s="2486"/>
      <c r="H11" s="1657"/>
    </row>
    <row r="12" spans="1:8" ht="19.5" customHeight="1" x14ac:dyDescent="0.2">
      <c r="A12" s="1658"/>
      <c r="B12" s="1659"/>
      <c r="C12" s="2484"/>
      <c r="D12" s="2485"/>
      <c r="E12" s="2485"/>
      <c r="F12" s="2486"/>
      <c r="H12" s="1657"/>
    </row>
    <row r="13" spans="1:8" ht="19.5" customHeight="1" x14ac:dyDescent="0.2">
      <c r="A13" s="1658"/>
      <c r="B13" s="1659"/>
      <c r="C13" s="2487"/>
      <c r="D13" s="2488"/>
      <c r="E13" s="2488"/>
      <c r="F13" s="2489"/>
      <c r="H13" s="1657"/>
    </row>
    <row r="14" spans="1:8" s="1531" customFormat="1" hidden="1" x14ac:dyDescent="0.2">
      <c r="A14" s="2483" t="s">
        <v>1944</v>
      </c>
      <c r="B14" s="2483"/>
      <c r="C14" s="2483"/>
      <c r="D14" s="2483"/>
      <c r="E14" s="2483"/>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34&amp;R&amp;8Page 34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2" colorId="8" zoomScale="110" zoomScaleNormal="110" workbookViewId="0">
      <selection activeCell="D74" sqref="D74"/>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487</v>
      </c>
      <c r="B6" s="399"/>
      <c r="C6" s="226"/>
      <c r="D6" s="1244"/>
    </row>
    <row r="7" spans="1:4" x14ac:dyDescent="0.2">
      <c r="A7" s="1890" t="s">
        <v>486</v>
      </c>
      <c r="B7" s="399"/>
      <c r="C7" s="226"/>
      <c r="D7" s="1244"/>
    </row>
    <row r="8" spans="1:4" ht="18" customHeight="1" x14ac:dyDescent="0.2">
      <c r="A8" s="2499"/>
      <c r="B8" s="2500"/>
      <c r="C8" s="2500"/>
      <c r="D8" s="2501"/>
    </row>
    <row r="9" spans="1:4" s="4" customFormat="1" ht="14.25" customHeight="1" x14ac:dyDescent="0.2">
      <c r="A9" s="1889"/>
      <c r="B9" s="227">
        <v>1</v>
      </c>
      <c r="C9" s="228" t="s">
        <v>888</v>
      </c>
      <c r="D9" s="1245"/>
    </row>
    <row r="10" spans="1:4" s="4" customFormat="1" ht="14.25" customHeight="1" x14ac:dyDescent="0.2">
      <c r="A10" s="1886"/>
      <c r="B10" s="227">
        <f t="shared" ref="B10:B17" si="0">B9+1</f>
        <v>2</v>
      </c>
      <c r="C10" s="228" t="s">
        <v>1009</v>
      </c>
      <c r="D10" s="1245"/>
    </row>
    <row r="11" spans="1:4" s="4" customFormat="1" ht="12.75" x14ac:dyDescent="0.2">
      <c r="A11" s="1886"/>
      <c r="B11" s="227">
        <f t="shared" si="0"/>
        <v>3</v>
      </c>
      <c r="C11" s="2504" t="s">
        <v>1885</v>
      </c>
      <c r="D11" s="2505"/>
    </row>
    <row r="12" spans="1:4" s="4" customFormat="1" ht="12.75" x14ac:dyDescent="0.2">
      <c r="A12" s="1892"/>
      <c r="B12" s="227"/>
      <c r="C12" s="1891" t="s">
        <v>1884</v>
      </c>
      <c r="D12" s="1836"/>
    </row>
    <row r="13" spans="1:4" s="4" customFormat="1" ht="14.25" customHeight="1" x14ac:dyDescent="0.2">
      <c r="A13" s="1886"/>
      <c r="B13" s="227">
        <f>B11+1</f>
        <v>4</v>
      </c>
      <c r="C13" s="228" t="s">
        <v>889</v>
      </c>
      <c r="D13" s="1245"/>
    </row>
    <row r="14" spans="1:4" s="4" customFormat="1" ht="14.25" customHeight="1" x14ac:dyDescent="0.2">
      <c r="A14" s="1886"/>
      <c r="B14" s="227">
        <f t="shared" si="0"/>
        <v>5</v>
      </c>
      <c r="C14" s="228" t="s">
        <v>724</v>
      </c>
      <c r="D14" s="1245"/>
    </row>
    <row r="15" spans="1:4" s="4" customFormat="1" ht="14.25" customHeight="1" x14ac:dyDescent="0.2">
      <c r="A15" s="1886"/>
      <c r="B15" s="227">
        <f t="shared" si="0"/>
        <v>6</v>
      </c>
      <c r="C15" s="228" t="s">
        <v>890</v>
      </c>
      <c r="D15" s="1245"/>
    </row>
    <row r="16" spans="1:4" s="4" customFormat="1" ht="14.25" customHeight="1" x14ac:dyDescent="0.2">
      <c r="A16" s="1886"/>
      <c r="B16" s="227">
        <f t="shared" si="0"/>
        <v>7</v>
      </c>
      <c r="C16" s="228" t="s">
        <v>1228</v>
      </c>
      <c r="D16" s="1245"/>
    </row>
    <row r="17" spans="1:4" s="4" customFormat="1" ht="14.25" customHeight="1" x14ac:dyDescent="0.2">
      <c r="A17" s="1887"/>
      <c r="B17" s="1893">
        <f t="shared" si="0"/>
        <v>8</v>
      </c>
      <c r="C17" s="229" t="s">
        <v>891</v>
      </c>
      <c r="D17" s="1246"/>
    </row>
    <row r="18" spans="1:4" s="4" customFormat="1" ht="14.25" customHeight="1" x14ac:dyDescent="0.2">
      <c r="A18" s="1886"/>
      <c r="B18" s="1898">
        <v>9</v>
      </c>
      <c r="C18" s="1899" t="s">
        <v>1886</v>
      </c>
      <c r="D18" s="1897"/>
    </row>
    <row r="19" spans="1:4" s="4" customFormat="1" x14ac:dyDescent="0.2">
      <c r="A19" s="1888"/>
      <c r="B19" s="1894"/>
      <c r="C19" s="1895"/>
      <c r="D19" s="1896"/>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507" t="s">
        <v>353</v>
      </c>
      <c r="D27" s="2508"/>
    </row>
    <row r="28" spans="1:4" ht="12.75" x14ac:dyDescent="0.2">
      <c r="A28" s="230"/>
      <c r="B28" s="231">
        <v>2</v>
      </c>
      <c r="C28" s="2506" t="s">
        <v>1907</v>
      </c>
      <c r="D28" s="2370"/>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1909</v>
      </c>
      <c r="D31" s="1254" t="str">
        <f>IF(AND(COVER!J29="X",COVER!J30="X",COVER!L30&lt;&gt;"X"),"OK",IF(AND(COVER!J29="X",COVER!J30&lt;&gt;"X",COVER!L30="X"),"OK",IF(AND(COVER!L29="X",COVER!J30&lt;&gt;"X"),"OK","PLEASE CHECK YES or NO.")))</f>
        <v>OK</v>
      </c>
    </row>
    <row r="32" spans="1:4" x14ac:dyDescent="0.2">
      <c r="A32" s="232"/>
      <c r="B32" s="235"/>
      <c r="C32" s="1585" t="s">
        <v>1908</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56" t="b">
        <f>IF('Aud Quest 2'!B53="X",IF('Aud Quest 2'!F53&gt;"00/00/00 ","Enter Effective Date","ok"))</f>
        <v>0</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509" t="s">
        <v>615</v>
      </c>
      <c r="D49" s="2510"/>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502" t="s">
        <v>899</v>
      </c>
      <c r="D62" s="2503"/>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1613</v>
      </c>
      <c r="D74" s="1261" t="str">
        <f>IF('Short-Term Long-Term Debt 25'!F49=SUM(,'Acct Summary 7-8'!C33:K33),"OK","ERROR!")</f>
        <v>ERROR!</v>
      </c>
    </row>
    <row r="75" spans="1:4" ht="24" x14ac:dyDescent="0.2">
      <c r="A75" s="232"/>
      <c r="B75" s="238"/>
      <c r="C75" s="243" t="s">
        <v>102</v>
      </c>
      <c r="D75" s="1261" t="str">
        <f>IF('Expenditures 15-22'!H164&lt;&gt;'Short-Term Long-Term Debt 25'!H49,"ERROR!","OK")</f>
        <v>OK</v>
      </c>
    </row>
    <row r="76" spans="1:4" x14ac:dyDescent="0.2">
      <c r="A76" s="236"/>
      <c r="B76" s="247">
        <f>B72+1</f>
        <v>9</v>
      </c>
      <c r="C76" s="2502" t="s">
        <v>757</v>
      </c>
      <c r="D76" s="2503"/>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T38" sqref="T38:AA3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1" t="s">
        <v>2017</v>
      </c>
      <c r="B4" s="2512"/>
      <c r="C4" s="2512"/>
      <c r="D4" s="2512"/>
      <c r="E4" s="2512"/>
      <c r="F4" s="2512"/>
      <c r="G4" s="2512"/>
      <c r="H4" s="2512"/>
      <c r="I4" s="2512"/>
      <c r="J4" s="2512"/>
      <c r="K4" s="2512"/>
      <c r="L4" s="251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2" t="s">
        <v>1389</v>
      </c>
      <c r="B6" s="1954"/>
      <c r="C6" s="1944"/>
      <c r="D6" s="1944"/>
      <c r="E6" s="2003" t="s">
        <v>1388</v>
      </c>
      <c r="F6" s="1955"/>
      <c r="G6" s="2004" t="s">
        <v>1387</v>
      </c>
      <c r="H6" s="1944"/>
      <c r="I6" s="1944"/>
      <c r="J6" s="1944"/>
      <c r="K6" s="1944"/>
      <c r="L6" s="1945"/>
      <c r="V6" s="1291"/>
      <c r="W6" s="1291"/>
      <c r="X6" s="1291"/>
      <c r="Y6" s="1291"/>
      <c r="Z6" s="1291"/>
      <c r="AA6" s="1291"/>
      <c r="AB6" s="1291"/>
      <c r="AC6" s="1291"/>
    </row>
    <row r="7" spans="1:29" x14ac:dyDescent="0.2">
      <c r="A7" s="2513" t="str">
        <f>COVER!A17</f>
        <v>Mt Vernon Twp HSD 201</v>
      </c>
      <c r="B7" s="2514"/>
      <c r="C7" s="2514"/>
      <c r="D7" s="2515"/>
      <c r="E7" s="2516">
        <f>COVER!A13</f>
        <v>13041201017</v>
      </c>
      <c r="F7" s="2517"/>
      <c r="G7" s="2518" t="str">
        <f>COVER!T23</f>
        <v>060-004252</v>
      </c>
      <c r="H7" s="2519"/>
      <c r="I7" s="2519"/>
      <c r="J7" s="2519"/>
      <c r="K7" s="2519"/>
      <c r="L7" s="2520"/>
    </row>
    <row r="8" spans="1:29" ht="13.5" customHeight="1" x14ac:dyDescent="0.2">
      <c r="A8" s="2002" t="s">
        <v>1899</v>
      </c>
      <c r="B8" s="1954"/>
      <c r="C8" s="1944"/>
      <c r="D8" s="1944"/>
      <c r="E8" s="1956"/>
      <c r="F8" s="1945"/>
      <c r="G8" s="2005" t="s">
        <v>1386</v>
      </c>
      <c r="H8" s="1279"/>
      <c r="I8" s="1279"/>
      <c r="J8" s="1279"/>
      <c r="K8" s="1279"/>
      <c r="L8" s="1946"/>
    </row>
    <row r="9" spans="1:29" ht="13.5" customHeight="1" x14ac:dyDescent="0.2">
      <c r="A9" s="2521"/>
      <c r="B9" s="2522"/>
      <c r="C9" s="2522"/>
      <c r="D9" s="2522"/>
      <c r="E9" s="2522"/>
      <c r="F9" s="2523"/>
      <c r="G9" s="2524" t="str">
        <f>COVER!T13</f>
        <v>Emling &amp; Hoffman, PC</v>
      </c>
      <c r="H9" s="2525"/>
      <c r="I9" s="2525"/>
      <c r="J9" s="2525"/>
      <c r="K9" s="2525"/>
      <c r="L9" s="2526"/>
    </row>
    <row r="10" spans="1:29" ht="13.5" customHeight="1" x14ac:dyDescent="0.2">
      <c r="A10" s="2527" t="str">
        <f>COVER!A38</f>
        <v>Marilyn Holt</v>
      </c>
      <c r="B10" s="2528"/>
      <c r="C10" s="2528"/>
      <c r="D10" s="2528"/>
      <c r="E10" s="2528"/>
      <c r="F10" s="2529"/>
      <c r="G10" s="2524" t="str">
        <f>COVER!T17</f>
        <v>1191 West Saint Louis Street</v>
      </c>
      <c r="H10" s="2530"/>
      <c r="I10" s="2530"/>
      <c r="J10" s="2530"/>
      <c r="K10" s="2530"/>
      <c r="L10" s="2531"/>
    </row>
    <row r="11" spans="1:29" ht="13.5" customHeight="1" x14ac:dyDescent="0.2">
      <c r="A11" s="2002" t="s">
        <v>1901</v>
      </c>
      <c r="B11" s="1954"/>
      <c r="C11" s="1944"/>
      <c r="D11" s="1956"/>
      <c r="E11" s="1944"/>
      <c r="F11" s="1945"/>
      <c r="G11" s="2524" t="str">
        <f>COVER!T19</f>
        <v>Nashville</v>
      </c>
      <c r="H11" s="2530"/>
      <c r="I11" s="2530"/>
      <c r="J11" s="1997" t="str">
        <f>COVER!X19</f>
        <v>IL</v>
      </c>
      <c r="K11" s="1997">
        <f>COVER!Z19</f>
        <v>62263</v>
      </c>
      <c r="L11" s="1996"/>
    </row>
    <row r="12" spans="1:29" ht="13.5" customHeight="1" x14ac:dyDescent="0.2">
      <c r="A12" s="2532" t="s">
        <v>1900</v>
      </c>
      <c r="B12" s="2533"/>
      <c r="C12" s="2533"/>
      <c r="D12" s="2533"/>
      <c r="E12" s="2533"/>
      <c r="F12" s="2534"/>
      <c r="G12" s="1917"/>
      <c r="H12" s="1295"/>
      <c r="I12" s="1295"/>
      <c r="J12" s="1295"/>
      <c r="K12" s="1295"/>
      <c r="L12" s="1918"/>
    </row>
    <row r="13" spans="1:29" ht="13.5" customHeight="1" x14ac:dyDescent="0.2">
      <c r="A13" s="2524"/>
      <c r="B13" s="2525"/>
      <c r="C13" s="2525"/>
      <c r="D13" s="2525"/>
      <c r="E13" s="1294"/>
      <c r="F13" s="1998"/>
      <c r="G13" s="2006" t="s">
        <v>1902</v>
      </c>
      <c r="H13" s="1947"/>
      <c r="I13" s="2535" t="str">
        <f>COVER!T25</f>
        <v>donhoffman@emlingcpa.com</v>
      </c>
      <c r="J13" s="2536"/>
      <c r="K13" s="2536"/>
      <c r="L13" s="2537"/>
    </row>
    <row r="14" spans="1:29" ht="13.5" customHeight="1" x14ac:dyDescent="0.2">
      <c r="A14" s="2524" t="str">
        <f>COVER!A19</f>
        <v>11101 N. Wells Bypass Rd</v>
      </c>
      <c r="B14" s="2522"/>
      <c r="C14" s="2522"/>
      <c r="D14" s="2522"/>
      <c r="E14" s="1995">
        <v>0</v>
      </c>
      <c r="F14" s="1293"/>
      <c r="G14" s="2007" t="s">
        <v>1385</v>
      </c>
      <c r="H14" s="1279"/>
      <c r="I14" s="1279"/>
      <c r="J14" s="1279"/>
      <c r="K14" s="1279"/>
      <c r="L14" s="1946"/>
    </row>
    <row r="15" spans="1:29" ht="13.5" customHeight="1" x14ac:dyDescent="0.2">
      <c r="A15" s="2524" t="str">
        <f>COVER!A21</f>
        <v>Mt. Vernon</v>
      </c>
      <c r="B15" s="2530"/>
      <c r="C15" s="2530"/>
      <c r="D15" s="1278"/>
      <c r="E15" s="1919"/>
      <c r="F15" s="1292"/>
      <c r="G15" s="1994" t="str">
        <f>COVER!T15</f>
        <v>Donald L Hoffman</v>
      </c>
      <c r="H15" s="1279"/>
      <c r="I15" s="1279"/>
      <c r="J15" s="1279"/>
      <c r="K15" s="1279"/>
      <c r="L15" s="1946"/>
    </row>
    <row r="16" spans="1:29" ht="12.2" customHeight="1" x14ac:dyDescent="0.2">
      <c r="A16" s="1994"/>
      <c r="B16" s="1501"/>
      <c r="C16" s="1997">
        <f>COVER!A25</f>
        <v>62864</v>
      </c>
      <c r="D16" s="1997"/>
      <c r="E16" s="1997"/>
      <c r="F16" s="1998"/>
      <c r="G16" s="2538"/>
      <c r="H16" s="2539"/>
      <c r="I16" s="2539"/>
      <c r="J16" s="2539"/>
      <c r="K16" s="2539"/>
      <c r="L16" s="2540"/>
    </row>
    <row r="17" spans="1:13" ht="12.2" customHeight="1" x14ac:dyDescent="0.2">
      <c r="A17" s="2541"/>
      <c r="B17" s="2542"/>
      <c r="C17" s="2542"/>
      <c r="D17" s="2542"/>
      <c r="E17" s="2542"/>
      <c r="F17" s="2543"/>
      <c r="G17" s="2007" t="s">
        <v>1384</v>
      </c>
      <c r="H17" s="1279"/>
      <c r="I17" s="1279"/>
      <c r="J17" s="1279"/>
      <c r="K17" s="2008" t="s">
        <v>1383</v>
      </c>
      <c r="L17" s="1945"/>
      <c r="M17" s="1291"/>
    </row>
    <row r="18" spans="1:13" ht="12.2" customHeight="1" x14ac:dyDescent="0.2">
      <c r="A18" s="2527"/>
      <c r="B18" s="2528"/>
      <c r="C18" s="2528"/>
      <c r="D18" s="2528"/>
      <c r="E18" s="2528"/>
      <c r="F18" s="2529"/>
      <c r="G18" s="2513" t="str">
        <f>COVER!T21</f>
        <v>618-327-4375</v>
      </c>
      <c r="H18" s="2514"/>
      <c r="I18" s="2514"/>
      <c r="J18" s="2514"/>
      <c r="K18" s="2513" t="str">
        <f>COVER!X21</f>
        <v>618-327-4376</v>
      </c>
      <c r="L18" s="254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2023</v>
      </c>
    </row>
    <row r="22" spans="1:13" ht="12.2" customHeight="1" x14ac:dyDescent="0.2">
      <c r="A22" s="1290"/>
    </row>
    <row r="23" spans="1:13" ht="12.2" customHeight="1" x14ac:dyDescent="0.2">
      <c r="A23" s="1290"/>
      <c r="B23" s="1280" t="s">
        <v>2088</v>
      </c>
      <c r="C23" s="2009" t="s">
        <v>1382</v>
      </c>
    </row>
    <row r="24" spans="1:13" ht="10.15" customHeight="1" x14ac:dyDescent="0.2">
      <c r="A24" s="1290"/>
      <c r="C24" s="2009" t="s">
        <v>1381</v>
      </c>
    </row>
    <row r="25" spans="1:13" ht="9" customHeight="1" x14ac:dyDescent="0.2">
      <c r="B25" s="1283" t="s">
        <v>1364</v>
      </c>
      <c r="C25" s="1289"/>
      <c r="J25" s="1282"/>
    </row>
    <row r="26" spans="1:13" s="1277" customFormat="1" ht="12.2" customHeight="1" x14ac:dyDescent="0.2">
      <c r="B26" s="1280" t="s">
        <v>2088</v>
      </c>
      <c r="C26" s="2009" t="s">
        <v>2024</v>
      </c>
      <c r="D26" s="1284"/>
      <c r="E26" s="1284"/>
    </row>
    <row r="27" spans="1:13" s="1277" customFormat="1" ht="9" customHeight="1" x14ac:dyDescent="0.2">
      <c r="B27" s="1283"/>
      <c r="C27" s="2009"/>
      <c r="D27" s="1284"/>
      <c r="E27" s="1284"/>
    </row>
    <row r="28" spans="1:13" s="1277" customFormat="1" ht="12.2" customHeight="1" x14ac:dyDescent="0.2">
      <c r="A28" s="1288"/>
      <c r="B28" s="1280" t="s">
        <v>2088</v>
      </c>
      <c r="C28" s="2009" t="s">
        <v>2025</v>
      </c>
      <c r="D28" s="1284"/>
      <c r="E28" s="1284"/>
    </row>
    <row r="29" spans="1:13" s="1277" customFormat="1" ht="9" customHeight="1" x14ac:dyDescent="0.2">
      <c r="A29" s="1288"/>
      <c r="B29" s="1283"/>
      <c r="C29" s="2009"/>
      <c r="D29" s="1284"/>
      <c r="E29" s="1284"/>
    </row>
    <row r="30" spans="1:13" s="1277" customFormat="1" ht="12.2" customHeight="1" x14ac:dyDescent="0.2">
      <c r="B30" s="1280" t="s">
        <v>2088</v>
      </c>
      <c r="C30" s="2009" t="s">
        <v>2026</v>
      </c>
      <c r="D30" s="1278"/>
      <c r="E30" s="1278"/>
      <c r="F30" s="1284"/>
      <c r="G30" s="1284"/>
      <c r="H30" s="1284"/>
      <c r="I30" s="1284"/>
      <c r="J30" s="1284"/>
      <c r="K30" s="1284"/>
      <c r="L30" s="1284"/>
    </row>
    <row r="31" spans="1:13" s="1277" customFormat="1" ht="9" customHeight="1" x14ac:dyDescent="0.2">
      <c r="B31" s="1283"/>
      <c r="C31" s="2009"/>
      <c r="D31" s="1278"/>
      <c r="E31" s="1278"/>
      <c r="F31" s="1284"/>
      <c r="G31" s="1284"/>
      <c r="H31" s="1284"/>
      <c r="I31" s="1284"/>
      <c r="J31" s="1284"/>
      <c r="K31" s="1284"/>
      <c r="L31" s="1284"/>
    </row>
    <row r="32" spans="1:13" s="1277" customFormat="1" ht="12.2" customHeight="1" x14ac:dyDescent="0.2">
      <c r="B32" s="1280" t="s">
        <v>2088</v>
      </c>
      <c r="C32" s="2009" t="s">
        <v>2027</v>
      </c>
      <c r="D32" s="1278"/>
      <c r="E32" s="1278"/>
      <c r="F32" s="1284"/>
      <c r="G32" s="1284"/>
      <c r="H32" s="1284"/>
      <c r="I32" s="1284"/>
      <c r="J32" s="1284"/>
      <c r="K32" s="1284"/>
      <c r="L32" s="1284"/>
    </row>
    <row r="33" spans="1:12" s="1277" customFormat="1" ht="10.9" customHeight="1" x14ac:dyDescent="0.2">
      <c r="B33" s="1283"/>
      <c r="C33" s="2010" t="s">
        <v>2028</v>
      </c>
      <c r="D33" s="1278"/>
      <c r="E33" s="1278"/>
      <c r="F33" s="1284"/>
      <c r="G33" s="1284"/>
      <c r="H33" s="1284"/>
      <c r="I33" s="1284"/>
      <c r="J33" s="1284"/>
      <c r="K33" s="1284"/>
      <c r="L33" s="1284"/>
    </row>
    <row r="34" spans="1:12" ht="9" customHeight="1" x14ac:dyDescent="0.2">
      <c r="B34" s="1283"/>
      <c r="C34" s="2010"/>
      <c r="D34" s="1282"/>
      <c r="E34" s="1282"/>
      <c r="F34" s="1282"/>
      <c r="G34" s="1282"/>
      <c r="H34" s="1282"/>
      <c r="I34" s="1282"/>
      <c r="J34" s="1282"/>
      <c r="K34" s="1282"/>
      <c r="L34" s="1282"/>
    </row>
    <row r="35" spans="1:12" s="1277" customFormat="1" ht="13.5" customHeight="1" x14ac:dyDescent="0.2">
      <c r="B35" s="1280" t="s">
        <v>2088</v>
      </c>
      <c r="C35" s="2009" t="s">
        <v>2029</v>
      </c>
      <c r="D35" s="1284"/>
      <c r="E35" s="1284"/>
      <c r="F35" s="1284"/>
      <c r="G35" s="1284"/>
      <c r="H35" s="1284"/>
      <c r="I35" s="1284"/>
      <c r="J35" s="1284"/>
      <c r="K35" s="1284"/>
      <c r="L35" s="1284"/>
    </row>
    <row r="36" spans="1:12" s="1277" customFormat="1" ht="10.9" customHeight="1" x14ac:dyDescent="0.2">
      <c r="B36" s="1283"/>
      <c r="C36" s="2010" t="s">
        <v>2030</v>
      </c>
      <c r="D36" s="1284"/>
      <c r="E36" s="1284"/>
      <c r="F36" s="1284"/>
      <c r="G36" s="1284"/>
      <c r="H36" s="1284"/>
      <c r="I36" s="1284"/>
      <c r="J36" s="1284"/>
      <c r="K36" s="1284"/>
      <c r="L36" s="1284"/>
    </row>
    <row r="37" spans="1:12" ht="9" customHeight="1" x14ac:dyDescent="0.2">
      <c r="B37" s="1283"/>
      <c r="C37" s="2010"/>
      <c r="D37" s="1282"/>
      <c r="E37" s="1282"/>
      <c r="F37" s="1282"/>
      <c r="G37" s="1282"/>
      <c r="H37" s="1282"/>
      <c r="I37" s="1282"/>
      <c r="J37" s="1282"/>
      <c r="K37" s="1282"/>
      <c r="L37" s="1282"/>
    </row>
    <row r="38" spans="1:12" s="1277" customFormat="1" ht="12.2" customHeight="1" x14ac:dyDescent="0.2">
      <c r="B38" s="1280" t="s">
        <v>2088</v>
      </c>
      <c r="C38" s="2009" t="s">
        <v>2031</v>
      </c>
      <c r="D38" s="1284"/>
      <c r="E38" s="1284"/>
    </row>
    <row r="39" spans="1:12" ht="9" customHeight="1" x14ac:dyDescent="0.2">
      <c r="B39" s="1283"/>
      <c r="C39" s="2010"/>
      <c r="D39" s="1282"/>
      <c r="E39" s="1282"/>
    </row>
    <row r="40" spans="1:12" s="1277" customFormat="1" ht="13.5" customHeight="1" x14ac:dyDescent="0.2">
      <c r="B40" s="1280" t="s">
        <v>2088</v>
      </c>
      <c r="C40" s="2009" t="s">
        <v>2032</v>
      </c>
      <c r="D40" s="1284"/>
      <c r="E40" s="1284"/>
    </row>
    <row r="41" spans="1:12" ht="9" customHeight="1" x14ac:dyDescent="0.2">
      <c r="A41" s="1286"/>
      <c r="B41" s="1283"/>
      <c r="C41" s="2010"/>
      <c r="D41" s="1282"/>
      <c r="E41" s="1282"/>
    </row>
    <row r="42" spans="1:12" s="1277" customFormat="1" ht="13.5" customHeight="1" x14ac:dyDescent="0.2">
      <c r="B42" s="1280" t="s">
        <v>2088</v>
      </c>
      <c r="C42" s="2009" t="s">
        <v>2033</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2088</v>
      </c>
      <c r="C46" s="2011" t="s">
        <v>2034</v>
      </c>
      <c r="D46" s="1278"/>
      <c r="E46" s="1278"/>
      <c r="F46" s="1278"/>
      <c r="G46" s="1278"/>
      <c r="H46" s="1278"/>
    </row>
    <row r="47" spans="1:12" ht="9" customHeight="1" x14ac:dyDescent="0.2"/>
    <row r="48" spans="1:12" ht="12.2" customHeight="1" x14ac:dyDescent="0.2">
      <c r="B48" s="1672"/>
      <c r="C48" s="2012" t="s">
        <v>2035</v>
      </c>
    </row>
    <row r="49" spans="1:12" ht="9" customHeight="1" x14ac:dyDescent="0.2"/>
    <row r="50" spans="1:12" ht="12.2" customHeight="1" x14ac:dyDescent="0.2">
      <c r="C50" s="2012"/>
    </row>
    <row r="51" spans="1:12" ht="12.2" customHeight="1" x14ac:dyDescent="0.2">
      <c r="A51" s="1281" t="s">
        <v>2036</v>
      </c>
    </row>
    <row r="52" spans="1:12" ht="12.2" customHeight="1" x14ac:dyDescent="0.2">
      <c r="A52" s="1281" t="s">
        <v>2037</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35&amp;R&amp;8Page 35</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09" zoomScaleNormal="100" workbookViewId="0">
      <selection activeCell="T38" sqref="T38:AA38"/>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1" customFormat="1" ht="12.75" x14ac:dyDescent="0.2">
      <c r="A1" s="2545" t="str">
        <f>'Single Audit Cover'!A7</f>
        <v>Mt Vernon Twp HSD 201</v>
      </c>
      <c r="B1" s="2546"/>
      <c r="C1" s="2546"/>
      <c r="D1" s="2546"/>
    </row>
    <row r="2" spans="1:11" s="2001" customFormat="1" ht="12.75" x14ac:dyDescent="0.2">
      <c r="A2" s="2547">
        <f>'Single Audit Cover'!E7</f>
        <v>13041201017</v>
      </c>
      <c r="B2" s="2548"/>
      <c r="C2" s="2548"/>
      <c r="D2" s="2548"/>
    </row>
    <row r="3" spans="1:11" s="2001" customFormat="1" ht="12.75" x14ac:dyDescent="0.2">
      <c r="A3" s="2545" t="s">
        <v>1894</v>
      </c>
      <c r="B3" s="2546"/>
      <c r="C3" s="2546"/>
      <c r="D3" s="2546"/>
    </row>
    <row r="4" spans="1:11" s="2001" customFormat="1" ht="4.5" customHeight="1" x14ac:dyDescent="0.2">
      <c r="A4" s="1999"/>
      <c r="B4" s="1993"/>
      <c r="C4" s="1993"/>
      <c r="D4" s="1993"/>
    </row>
    <row r="5" spans="1:11" x14ac:dyDescent="0.2">
      <c r="B5" s="1330" t="s">
        <v>1895</v>
      </c>
      <c r="C5" s="1329"/>
      <c r="D5" s="1306"/>
    </row>
    <row r="6" spans="1:11" x14ac:dyDescent="0.2">
      <c r="B6" s="1330" t="s">
        <v>1441</v>
      </c>
      <c r="C6" s="1329"/>
      <c r="D6" s="1306"/>
    </row>
    <row r="7" spans="1:11" x14ac:dyDescent="0.2">
      <c r="B7" s="1330" t="s">
        <v>1896</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1"/>
      <c r="C11" s="1304">
        <v>1</v>
      </c>
      <c r="D11" s="1328" t="s">
        <v>2038</v>
      </c>
      <c r="E11" s="1323"/>
      <c r="F11" s="1323"/>
      <c r="G11" s="1323"/>
      <c r="H11" s="1323"/>
      <c r="I11" s="1323"/>
      <c r="J11" s="1323"/>
      <c r="K11" s="1323"/>
    </row>
    <row r="12" spans="1:11" ht="3" customHeight="1" x14ac:dyDescent="0.2">
      <c r="B12" s="2013"/>
      <c r="C12" s="1304"/>
      <c r="D12" s="1328"/>
      <c r="E12" s="1323"/>
      <c r="F12" s="1323"/>
      <c r="G12" s="1323"/>
      <c r="H12" s="1323"/>
      <c r="I12" s="1323"/>
      <c r="J12" s="1323"/>
      <c r="K12" s="1323"/>
    </row>
    <row r="13" spans="1:11" x14ac:dyDescent="0.2">
      <c r="B13" s="1951"/>
      <c r="C13" s="1304">
        <f>C11+1</f>
        <v>2</v>
      </c>
      <c r="D13" s="1325" t="s">
        <v>1749</v>
      </c>
      <c r="E13" s="1323"/>
      <c r="F13" s="1323"/>
      <c r="G13" s="1323"/>
      <c r="H13" s="1323"/>
      <c r="I13" s="1323"/>
      <c r="J13" s="1323"/>
      <c r="K13" s="1323"/>
    </row>
    <row r="14" spans="1:11" ht="3" customHeight="1" x14ac:dyDescent="0.2">
      <c r="B14" s="2013"/>
      <c r="C14" s="1304"/>
      <c r="D14" s="1325"/>
      <c r="E14" s="1323"/>
      <c r="F14" s="1323"/>
      <c r="G14" s="1323"/>
      <c r="H14" s="1323"/>
      <c r="I14" s="1323"/>
      <c r="J14" s="1323"/>
      <c r="K14" s="1323"/>
    </row>
    <row r="15" spans="1:11" x14ac:dyDescent="0.2">
      <c r="B15" s="1951"/>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1"/>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1"/>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1"/>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1"/>
      <c r="C28" s="1301">
        <f>C24+1</f>
        <v>7</v>
      </c>
      <c r="D28" s="1324" t="s">
        <v>2039</v>
      </c>
      <c r="E28" s="1323"/>
      <c r="F28" s="1323"/>
      <c r="G28" s="1323"/>
      <c r="H28" s="1323"/>
      <c r="I28" s="1323"/>
      <c r="J28" s="1323"/>
      <c r="K28" s="1323"/>
    </row>
    <row r="29" spans="1:11" ht="10.5" customHeight="1" x14ac:dyDescent="0.2">
      <c r="A29" s="1300"/>
      <c r="D29" s="2098" t="s">
        <v>2040</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1"/>
      <c r="C33" s="1304">
        <v>8</v>
      </c>
      <c r="D33" s="1303" t="s">
        <v>1430</v>
      </c>
    </row>
    <row r="34" spans="1:5" ht="10.5" customHeight="1" x14ac:dyDescent="0.2">
      <c r="A34" s="1300"/>
      <c r="B34" s="1321"/>
      <c r="C34" s="1304"/>
      <c r="D34" s="1303" t="s">
        <v>2041</v>
      </c>
    </row>
    <row r="35" spans="1:5" ht="3" customHeight="1" x14ac:dyDescent="0.2">
      <c r="A35" s="1300"/>
      <c r="B35" s="1315"/>
      <c r="D35" s="1306"/>
    </row>
    <row r="36" spans="1:5" x14ac:dyDescent="0.2">
      <c r="A36" s="1300"/>
      <c r="B36" s="1951"/>
      <c r="C36" s="1304">
        <f>C33+1</f>
        <v>9</v>
      </c>
      <c r="D36" s="1303" t="s">
        <v>1429</v>
      </c>
    </row>
    <row r="37" spans="1:5" ht="10.5" customHeight="1" x14ac:dyDescent="0.2">
      <c r="A37" s="1300"/>
      <c r="B37" s="1315"/>
      <c r="D37" s="1303" t="s">
        <v>2041</v>
      </c>
    </row>
    <row r="38" spans="1:5" ht="3" customHeight="1" x14ac:dyDescent="0.2">
      <c r="A38" s="1300"/>
      <c r="B38" s="1320"/>
      <c r="C38" s="1319"/>
      <c r="D38" s="1306"/>
    </row>
    <row r="39" spans="1:5" x14ac:dyDescent="0.2">
      <c r="A39" s="1300"/>
      <c r="B39" s="1952"/>
      <c r="C39" s="1301">
        <f>C36+1</f>
        <v>10</v>
      </c>
      <c r="D39" s="1306" t="s">
        <v>1428</v>
      </c>
    </row>
    <row r="40" spans="1:5" ht="10.5" customHeight="1" x14ac:dyDescent="0.2">
      <c r="A40" s="1300"/>
      <c r="B40" s="1322"/>
      <c r="C40" s="1319"/>
      <c r="D40" s="1306" t="s">
        <v>2042</v>
      </c>
    </row>
    <row r="41" spans="1:5" ht="3" customHeight="1" x14ac:dyDescent="0.2">
      <c r="A41" s="1300"/>
      <c r="B41" s="1320"/>
      <c r="C41" s="1319"/>
      <c r="D41" s="1306"/>
    </row>
    <row r="42" spans="1:5" ht="10.5" customHeight="1" x14ac:dyDescent="0.2">
      <c r="A42" s="1300"/>
      <c r="B42" s="1952"/>
      <c r="C42" s="1301">
        <v>11</v>
      </c>
      <c r="D42" s="2014" t="s">
        <v>2043</v>
      </c>
      <c r="E42" s="1307"/>
    </row>
    <row r="43" spans="1:5" ht="3" customHeight="1" x14ac:dyDescent="0.2">
      <c r="A43" s="1300"/>
      <c r="B43" s="1320"/>
      <c r="C43" s="1319"/>
      <c r="D43" s="1306"/>
    </row>
    <row r="44" spans="1:5" x14ac:dyDescent="0.2">
      <c r="A44" s="1300"/>
      <c r="B44" s="1951"/>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1"/>
      <c r="C48" s="1304">
        <f>C44+1</f>
        <v>13</v>
      </c>
      <c r="D48" s="1303" t="s">
        <v>2044</v>
      </c>
    </row>
    <row r="49" spans="1:4" ht="3" customHeight="1" x14ac:dyDescent="0.2">
      <c r="A49" s="1300"/>
      <c r="B49" s="2013"/>
      <c r="C49" s="1304"/>
      <c r="D49" s="1303"/>
    </row>
    <row r="50" spans="1:4" x14ac:dyDescent="0.2">
      <c r="A50" s="1300"/>
      <c r="B50" s="1951"/>
      <c r="C50" s="1304">
        <f>C48+1</f>
        <v>14</v>
      </c>
      <c r="D50" s="1303" t="s">
        <v>1424</v>
      </c>
    </row>
    <row r="51" spans="1:4" ht="3" customHeight="1" x14ac:dyDescent="0.2">
      <c r="A51" s="1300"/>
      <c r="B51" s="2013"/>
      <c r="C51" s="1304"/>
      <c r="D51" s="1303"/>
    </row>
    <row r="52" spans="1:4" x14ac:dyDescent="0.2">
      <c r="A52" s="1300"/>
      <c r="B52" s="1951"/>
      <c r="C52" s="1304">
        <f>C50+1</f>
        <v>15</v>
      </c>
      <c r="D52" s="1303" t="s">
        <v>1423</v>
      </c>
    </row>
    <row r="53" spans="1:4" ht="3" customHeight="1" x14ac:dyDescent="0.2">
      <c r="A53" s="1300"/>
      <c r="B53" s="2013"/>
      <c r="C53" s="1304"/>
      <c r="D53" s="1303"/>
    </row>
    <row r="54" spans="1:4" x14ac:dyDescent="0.2">
      <c r="A54" s="1300"/>
      <c r="B54" s="1951"/>
      <c r="C54" s="1304">
        <f>C52+1</f>
        <v>16</v>
      </c>
      <c r="D54" s="1303" t="s">
        <v>1422</v>
      </c>
    </row>
    <row r="55" spans="1:4" ht="3" customHeight="1" x14ac:dyDescent="0.2">
      <c r="A55" s="1300"/>
      <c r="B55" s="2013"/>
      <c r="C55" s="1304"/>
      <c r="D55" s="1303"/>
    </row>
    <row r="56" spans="1:4" x14ac:dyDescent="0.2">
      <c r="A56" s="1300"/>
      <c r="B56" s="1951"/>
      <c r="C56" s="1304">
        <f>C54+1</f>
        <v>17</v>
      </c>
      <c r="D56" s="1306" t="s">
        <v>1751</v>
      </c>
    </row>
    <row r="57" spans="1:4" ht="10.5" customHeight="1" x14ac:dyDescent="0.2">
      <c r="A57" s="1300"/>
      <c r="D57" s="1303" t="s">
        <v>2045</v>
      </c>
    </row>
    <row r="58" spans="1:4" x14ac:dyDescent="0.2">
      <c r="A58" s="1300"/>
      <c r="C58" s="1953"/>
      <c r="D58" s="1303" t="s">
        <v>1421</v>
      </c>
    </row>
    <row r="59" spans="1:4" ht="10.5" customHeight="1" x14ac:dyDescent="0.2">
      <c r="A59" s="1300"/>
      <c r="D59" s="1306" t="s">
        <v>1420</v>
      </c>
    </row>
    <row r="60" spans="1:4" ht="10.5" customHeight="1" x14ac:dyDescent="0.2">
      <c r="A60" s="1300"/>
      <c r="D60" s="2097" t="s">
        <v>2085</v>
      </c>
    </row>
    <row r="61" spans="1:4" ht="10.5" customHeight="1" x14ac:dyDescent="0.2">
      <c r="A61" s="1300"/>
      <c r="C61" s="1953"/>
      <c r="D61" s="1303" t="s">
        <v>1419</v>
      </c>
    </row>
    <row r="62" spans="1:4" ht="10.5" customHeight="1" x14ac:dyDescent="0.2">
      <c r="A62" s="1300"/>
      <c r="D62" s="1318" t="s">
        <v>1418</v>
      </c>
    </row>
    <row r="63" spans="1:4" ht="10.5" customHeight="1" x14ac:dyDescent="0.2">
      <c r="A63" s="1300"/>
      <c r="D63" s="1306" t="s">
        <v>2046</v>
      </c>
    </row>
    <row r="64" spans="1:4" ht="10.5" customHeight="1" x14ac:dyDescent="0.2">
      <c r="A64" s="1300"/>
      <c r="D64" s="2097" t="s">
        <v>2084</v>
      </c>
    </row>
    <row r="65" spans="1:4" x14ac:dyDescent="0.2">
      <c r="A65" s="1300"/>
      <c r="C65" s="1953"/>
      <c r="D65" s="1303" t="s">
        <v>1417</v>
      </c>
    </row>
    <row r="66" spans="1:4" ht="10.5" customHeight="1" x14ac:dyDescent="0.2">
      <c r="A66" s="1300"/>
      <c r="D66" s="1308" t="s">
        <v>1416</v>
      </c>
    </row>
    <row r="67" spans="1:4" ht="10.5" customHeight="1" x14ac:dyDescent="0.2">
      <c r="A67" s="1300"/>
      <c r="D67" s="1306" t="s">
        <v>2047</v>
      </c>
    </row>
    <row r="68" spans="1:4" ht="10.5" customHeight="1" x14ac:dyDescent="0.2">
      <c r="A68" s="1300"/>
      <c r="D68" s="2097" t="s">
        <v>2084</v>
      </c>
    </row>
    <row r="69" spans="1:4" ht="10.5" customHeight="1" x14ac:dyDescent="0.2">
      <c r="A69" s="1300"/>
      <c r="C69" s="1953"/>
      <c r="D69" s="1303" t="s">
        <v>1415</v>
      </c>
    </row>
    <row r="70" spans="1:4" ht="10.5" customHeight="1" x14ac:dyDescent="0.2">
      <c r="A70" s="1300"/>
      <c r="D70" s="1318" t="s">
        <v>1414</v>
      </c>
    </row>
    <row r="71" spans="1:4" ht="3" customHeight="1" x14ac:dyDescent="0.2">
      <c r="A71" s="1300"/>
      <c r="D71" s="1306"/>
    </row>
    <row r="72" spans="1:4" x14ac:dyDescent="0.2">
      <c r="A72" s="1300"/>
      <c r="B72" s="1951"/>
      <c r="C72" s="1304">
        <f>C56+1</f>
        <v>18</v>
      </c>
      <c r="D72" s="1308" t="s">
        <v>1413</v>
      </c>
    </row>
    <row r="73" spans="1:4" ht="3" customHeight="1" x14ac:dyDescent="0.2">
      <c r="A73" s="1300"/>
      <c r="B73" s="2013"/>
      <c r="C73" s="1304"/>
      <c r="D73" s="1308"/>
    </row>
    <row r="74" spans="1:4" x14ac:dyDescent="0.2">
      <c r="A74" s="1300"/>
      <c r="B74" s="1951"/>
      <c r="C74" s="1304">
        <f>C72+1</f>
        <v>19</v>
      </c>
      <c r="D74" s="1303" t="s">
        <v>1412</v>
      </c>
    </row>
    <row r="75" spans="1:4" ht="3" customHeight="1" x14ac:dyDescent="0.2">
      <c r="A75" s="1300"/>
      <c r="B75" s="2013"/>
      <c r="C75" s="1304"/>
      <c r="D75" s="1303"/>
    </row>
    <row r="76" spans="1:4" x14ac:dyDescent="0.2">
      <c r="A76" s="1300"/>
      <c r="B76" s="1951"/>
      <c r="C76" s="1304">
        <f>C74+1</f>
        <v>20</v>
      </c>
      <c r="D76" s="1316" t="s">
        <v>1411</v>
      </c>
    </row>
    <row r="77" spans="1:4" ht="3" customHeight="1" x14ac:dyDescent="0.2">
      <c r="A77" s="1300"/>
      <c r="B77" s="2013"/>
      <c r="C77" s="1304"/>
      <c r="D77" s="1316"/>
    </row>
    <row r="78" spans="1:4" x14ac:dyDescent="0.2">
      <c r="A78" s="1300"/>
      <c r="B78" s="1951"/>
      <c r="C78" s="1304">
        <f>C76+1</f>
        <v>21</v>
      </c>
      <c r="D78" s="1306" t="s">
        <v>1410</v>
      </c>
    </row>
    <row r="79" spans="1:4" ht="3" customHeight="1" x14ac:dyDescent="0.2">
      <c r="A79" s="1300"/>
      <c r="B79" s="2013"/>
      <c r="C79" s="1304"/>
      <c r="D79" s="1306"/>
    </row>
    <row r="80" spans="1:4" x14ac:dyDescent="0.2">
      <c r="A80" s="1300"/>
      <c r="B80" s="1951"/>
      <c r="C80" s="1304">
        <f>C78+1</f>
        <v>22</v>
      </c>
      <c r="D80" s="1317" t="s">
        <v>1409</v>
      </c>
    </row>
    <row r="81" spans="1:4" ht="3" customHeight="1" x14ac:dyDescent="0.2">
      <c r="A81" s="1300"/>
      <c r="B81" s="2013"/>
      <c r="C81" s="1304"/>
      <c r="D81" s="1317"/>
    </row>
    <row r="82" spans="1:4" x14ac:dyDescent="0.2">
      <c r="A82" s="1300"/>
      <c r="B82" s="1951"/>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1"/>
      <c r="C85" s="1304">
        <f>C82+1</f>
        <v>24</v>
      </c>
      <c r="D85" s="1303" t="s">
        <v>1407</v>
      </c>
    </row>
    <row r="86" spans="1:4" ht="3" customHeight="1" x14ac:dyDescent="0.2">
      <c r="A86" s="1300"/>
      <c r="B86" s="2013"/>
      <c r="C86" s="1304"/>
      <c r="D86" s="1303"/>
    </row>
    <row r="87" spans="1:4" x14ac:dyDescent="0.2">
      <c r="A87" s="1300"/>
      <c r="B87" s="1951"/>
      <c r="C87" s="1304">
        <f>C85+1</f>
        <v>25</v>
      </c>
      <c r="D87" s="1303" t="s">
        <v>1406</v>
      </c>
    </row>
    <row r="88" spans="1:4" ht="3" customHeight="1" x14ac:dyDescent="0.2">
      <c r="A88" s="1300"/>
      <c r="B88" s="2013"/>
      <c r="C88" s="1304"/>
      <c r="D88" s="1303"/>
    </row>
    <row r="89" spans="1:4" x14ac:dyDescent="0.2">
      <c r="A89" s="1300"/>
      <c r="B89" s="1951"/>
      <c r="C89" s="1304">
        <f>C87+1</f>
        <v>26</v>
      </c>
      <c r="D89" s="1303" t="s">
        <v>1405</v>
      </c>
    </row>
    <row r="90" spans="1:4" ht="3" customHeight="1" x14ac:dyDescent="0.2">
      <c r="A90" s="1300"/>
      <c r="B90" s="2013"/>
      <c r="C90" s="1304"/>
      <c r="D90" s="1303"/>
    </row>
    <row r="91" spans="1:4" x14ac:dyDescent="0.2">
      <c r="A91" s="1300"/>
      <c r="B91" s="1951"/>
      <c r="C91" s="1304">
        <f>C89+1</f>
        <v>27</v>
      </c>
      <c r="D91" s="1303" t="s">
        <v>2048</v>
      </c>
    </row>
    <row r="92" spans="1:4" x14ac:dyDescent="0.2">
      <c r="A92" s="1300"/>
      <c r="B92" s="1309"/>
      <c r="C92" s="1953"/>
      <c r="D92" s="1303" t="s">
        <v>1404</v>
      </c>
    </row>
    <row r="93" spans="1:4" ht="4.5" customHeight="1" x14ac:dyDescent="0.2">
      <c r="A93" s="1300"/>
      <c r="D93" s="1306"/>
    </row>
    <row r="94" spans="1:4" x14ac:dyDescent="0.2">
      <c r="A94" s="1300"/>
      <c r="B94" s="1314" t="s">
        <v>2049</v>
      </c>
      <c r="C94" s="1313"/>
      <c r="D94" s="1306"/>
    </row>
    <row r="95" spans="1:4" ht="4.5" customHeight="1" x14ac:dyDescent="0.2">
      <c r="A95" s="1300"/>
      <c r="B95" s="1314"/>
      <c r="C95" s="1313"/>
      <c r="D95" s="1306"/>
    </row>
    <row r="96" spans="1:4" x14ac:dyDescent="0.2">
      <c r="A96" s="1300"/>
      <c r="B96" s="1951"/>
      <c r="C96" s="1304">
        <f>C91+1</f>
        <v>28</v>
      </c>
      <c r="D96" s="1303" t="s">
        <v>2050</v>
      </c>
    </row>
    <row r="97" spans="1:4" ht="3" customHeight="1" x14ac:dyDescent="0.2">
      <c r="A97" s="1300"/>
      <c r="B97" s="2013"/>
      <c r="C97" s="1304"/>
      <c r="D97" s="1303"/>
    </row>
    <row r="98" spans="1:4" x14ac:dyDescent="0.2">
      <c r="A98" s="1300"/>
      <c r="B98" s="1951"/>
      <c r="C98" s="1304">
        <f>C96+1</f>
        <v>29</v>
      </c>
      <c r="D98" s="1312" t="s">
        <v>1403</v>
      </c>
    </row>
    <row r="99" spans="1:4" ht="3" customHeight="1" x14ac:dyDescent="0.2">
      <c r="A99" s="1300"/>
      <c r="B99" s="2013"/>
      <c r="C99" s="1304"/>
      <c r="D99" s="1312"/>
    </row>
    <row r="100" spans="1:4" x14ac:dyDescent="0.2">
      <c r="A100" s="1300"/>
      <c r="B100" s="1951"/>
      <c r="C100" s="1304">
        <f>C98+1</f>
        <v>30</v>
      </c>
      <c r="D100" s="1303" t="s">
        <v>2051</v>
      </c>
    </row>
    <row r="101" spans="1:4" ht="3" customHeight="1" x14ac:dyDescent="0.2">
      <c r="A101" s="1300"/>
      <c r="B101" s="2013"/>
      <c r="C101" s="1304"/>
      <c r="D101" s="2015"/>
    </row>
    <row r="102" spans="1:4" x14ac:dyDescent="0.2">
      <c r="A102" s="1300"/>
      <c r="B102" s="1951"/>
      <c r="C102" s="1304">
        <f>C100+1</f>
        <v>31</v>
      </c>
      <c r="D102" s="1303" t="s">
        <v>2052</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1"/>
      <c r="C106" s="1304">
        <f>C102+1</f>
        <v>32</v>
      </c>
      <c r="D106" s="1306" t="s">
        <v>2053</v>
      </c>
    </row>
    <row r="107" spans="1:4" ht="3" customHeight="1" x14ac:dyDescent="0.2">
      <c r="A107" s="1300"/>
      <c r="B107" s="2013"/>
      <c r="C107" s="1304"/>
      <c r="D107" s="1306"/>
    </row>
    <row r="108" spans="1:4" x14ac:dyDescent="0.2">
      <c r="A108" s="1300"/>
      <c r="B108" s="1951"/>
      <c r="C108" s="1304">
        <v>33</v>
      </c>
      <c r="D108" s="1306" t="s">
        <v>1401</v>
      </c>
    </row>
    <row r="109" spans="1:4" ht="3" customHeight="1" x14ac:dyDescent="0.2">
      <c r="A109" s="1300"/>
      <c r="B109" s="2013"/>
      <c r="C109" s="1304"/>
      <c r="D109" s="1306"/>
    </row>
    <row r="110" spans="1:4" x14ac:dyDescent="0.2">
      <c r="A110" s="1300"/>
      <c r="B110" s="1951"/>
      <c r="C110" s="1304">
        <f>C108+1</f>
        <v>34</v>
      </c>
      <c r="D110" s="1306" t="s">
        <v>1400</v>
      </c>
    </row>
    <row r="111" spans="1:4" ht="3" customHeight="1" x14ac:dyDescent="0.2">
      <c r="A111" s="1300"/>
      <c r="B111" s="2013"/>
      <c r="C111" s="1304"/>
      <c r="D111" s="1306"/>
    </row>
    <row r="112" spans="1:4" x14ac:dyDescent="0.2">
      <c r="A112" s="1300"/>
      <c r="B112" s="1951"/>
      <c r="C112" s="1304">
        <f>C110+1</f>
        <v>35</v>
      </c>
      <c r="D112" s="1306" t="s">
        <v>1399</v>
      </c>
    </row>
    <row r="113" spans="1:4" ht="11.25" customHeight="1" x14ac:dyDescent="0.2">
      <c r="A113" s="1300"/>
      <c r="B113" s="2016"/>
      <c r="C113" s="1304"/>
      <c r="D113" s="1310" t="s">
        <v>1398</v>
      </c>
    </row>
    <row r="114" spans="1:4" ht="3" customHeight="1" x14ac:dyDescent="0.2">
      <c r="A114" s="1300"/>
      <c r="B114" s="2017"/>
      <c r="C114" s="1304"/>
      <c r="D114" s="1310"/>
    </row>
    <row r="115" spans="1:4" x14ac:dyDescent="0.2">
      <c r="A115" s="1300"/>
      <c r="B115" s="1951"/>
      <c r="C115" s="1304">
        <f>C112+1</f>
        <v>36</v>
      </c>
      <c r="D115" s="1303" t="s">
        <v>1397</v>
      </c>
    </row>
    <row r="116" spans="1:4" ht="3" customHeight="1" x14ac:dyDescent="0.2">
      <c r="A116" s="1300"/>
      <c r="B116" s="2013"/>
      <c r="C116" s="1304"/>
      <c r="D116" s="1303"/>
    </row>
    <row r="117" spans="1:4" x14ac:dyDescent="0.2">
      <c r="A117" s="1300"/>
      <c r="B117" s="1951"/>
      <c r="C117" s="1304">
        <f>C115+1</f>
        <v>37</v>
      </c>
      <c r="D117" s="1303" t="s">
        <v>1753</v>
      </c>
    </row>
    <row r="118" spans="1:4" ht="3" customHeight="1" x14ac:dyDescent="0.2">
      <c r="A118" s="1300"/>
      <c r="B118" s="2013"/>
      <c r="C118" s="1304"/>
      <c r="D118" s="1303"/>
    </row>
    <row r="119" spans="1:4" x14ac:dyDescent="0.2">
      <c r="A119" s="1300"/>
      <c r="B119" s="1951"/>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1"/>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51" t="str">
        <f>'Single Audit Cover'!A7</f>
        <v>Mt Vernon Twp HSD 201</v>
      </c>
      <c r="B1" s="2551"/>
      <c r="C1" s="2551"/>
      <c r="D1" s="2551"/>
      <c r="E1" s="2551"/>
    </row>
    <row r="2" spans="1:5" x14ac:dyDescent="0.2">
      <c r="A2" s="2552">
        <f>'Single Audit Cover'!E7</f>
        <v>13041201017</v>
      </c>
      <c r="B2" s="2552"/>
      <c r="C2" s="2552"/>
      <c r="D2" s="2552"/>
      <c r="E2" s="2552"/>
    </row>
    <row r="3" spans="1:5" ht="4.5" customHeight="1" x14ac:dyDescent="0.2"/>
    <row r="4" spans="1:5" x14ac:dyDescent="0.2">
      <c r="A4" s="1349" t="s">
        <v>1463</v>
      </c>
      <c r="B4" s="1347"/>
      <c r="C4" s="1347"/>
      <c r="D4" s="1348"/>
      <c r="E4" s="1347"/>
    </row>
    <row r="5" spans="1:5" x14ac:dyDescent="0.2">
      <c r="A5" s="1349"/>
      <c r="B5" s="2018"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789560</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11977</v>
      </c>
    </row>
    <row r="15" spans="1:5" x14ac:dyDescent="0.2">
      <c r="A15" s="1346"/>
      <c r="B15" s="1345"/>
      <c r="C15" s="1345"/>
    </row>
    <row r="16" spans="1:5" x14ac:dyDescent="0.2">
      <c r="A16" s="1346" t="s">
        <v>1453</v>
      </c>
      <c r="B16" s="1345"/>
      <c r="C16" s="1345"/>
    </row>
    <row r="17" spans="1:4" x14ac:dyDescent="0.2">
      <c r="A17" s="1346" t="s">
        <v>1903</v>
      </c>
      <c r="B17" s="1345" t="s">
        <v>1452</v>
      </c>
      <c r="C17" s="1345"/>
      <c r="D17" s="1344">
        <f>-SUM('Revenues 9-14'!C271:D271,'Revenues 9-14'!F271:G271)</f>
        <v>-29920</v>
      </c>
    </row>
    <row r="19" spans="1:4" ht="13.5" thickBot="1" x14ac:dyDescent="0.25">
      <c r="A19" s="2019" t="s">
        <v>1451</v>
      </c>
      <c r="D19" s="1343">
        <f>SUM(D10:D17)</f>
        <v>771617</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53"/>
      <c r="B24" s="2554"/>
      <c r="D24" s="1336"/>
    </row>
    <row r="25" spans="1:4" x14ac:dyDescent="0.2">
      <c r="A25" s="2549" t="s">
        <v>2199</v>
      </c>
      <c r="B25" s="2550"/>
      <c r="D25" s="1336">
        <v>1</v>
      </c>
    </row>
    <row r="26" spans="1:4" x14ac:dyDescent="0.2">
      <c r="A26" s="2549"/>
      <c r="B26" s="2550"/>
      <c r="D26" s="1336"/>
    </row>
    <row r="27" spans="1:4" x14ac:dyDescent="0.2">
      <c r="A27" s="2549"/>
      <c r="B27" s="2550"/>
      <c r="D27" s="1336"/>
    </row>
    <row r="28" spans="1:4" x14ac:dyDescent="0.2">
      <c r="A28" s="2549"/>
      <c r="B28" s="2550"/>
      <c r="D28" s="1336"/>
    </row>
    <row r="29" spans="1:4" x14ac:dyDescent="0.2">
      <c r="A29" s="2549"/>
      <c r="B29" s="2550"/>
      <c r="D29" s="1336"/>
    </row>
    <row r="30" spans="1:4" x14ac:dyDescent="0.2">
      <c r="A30" s="2549"/>
      <c r="B30" s="2550"/>
      <c r="D30" s="1336"/>
    </row>
    <row r="32" spans="1:4" x14ac:dyDescent="0.2">
      <c r="A32" s="1338" t="s">
        <v>1449</v>
      </c>
      <c r="D32" s="1341">
        <f>SUM(D19:D30)</f>
        <v>771618</v>
      </c>
    </row>
    <row r="33" spans="1:4" x14ac:dyDescent="0.2">
      <c r="D33" s="1340"/>
    </row>
    <row r="34" spans="1:4" x14ac:dyDescent="0.2">
      <c r="A34" s="1331" t="s">
        <v>1448</v>
      </c>
    </row>
    <row r="35" spans="1:4" x14ac:dyDescent="0.2">
      <c r="A35" s="1331" t="s">
        <v>1447</v>
      </c>
      <c r="B35" s="1333" t="s">
        <v>1446</v>
      </c>
      <c r="D35" s="1339">
        <v>771618</v>
      </c>
    </row>
    <row r="37" spans="1:4" x14ac:dyDescent="0.2">
      <c r="A37" s="1338" t="s">
        <v>1445</v>
      </c>
    </row>
    <row r="39" spans="1:4" ht="13.35" customHeight="1" x14ac:dyDescent="0.2">
      <c r="A39" s="1337" t="s">
        <v>1444</v>
      </c>
    </row>
    <row r="40" spans="1:4" x14ac:dyDescent="0.2">
      <c r="A40" s="2549"/>
      <c r="B40" s="2550"/>
      <c r="D40" s="1336"/>
    </row>
    <row r="41" spans="1:4" x14ac:dyDescent="0.2">
      <c r="A41" s="2549"/>
      <c r="B41" s="2550"/>
      <c r="D41" s="1335"/>
    </row>
    <row r="42" spans="1:4" x14ac:dyDescent="0.2">
      <c r="A42" s="2549"/>
      <c r="B42" s="2550"/>
      <c r="D42" s="1335"/>
    </row>
    <row r="43" spans="1:4" x14ac:dyDescent="0.2">
      <c r="A43" s="2549"/>
      <c r="B43" s="2550"/>
      <c r="D43" s="1335"/>
    </row>
    <row r="44" spans="1:4" x14ac:dyDescent="0.2">
      <c r="A44" s="2549"/>
      <c r="B44" s="2550"/>
      <c r="D44" s="1335"/>
    </row>
    <row r="45" spans="1:4" x14ac:dyDescent="0.2">
      <c r="A45" s="2549"/>
      <c r="B45" s="2550"/>
      <c r="D45" s="1335"/>
    </row>
    <row r="47" spans="1:4" x14ac:dyDescent="0.2">
      <c r="B47" s="1334" t="s">
        <v>1443</v>
      </c>
      <c r="C47" s="1334"/>
      <c r="D47" s="1915">
        <f>SUM(D35:D45)</f>
        <v>771618</v>
      </c>
    </row>
    <row r="49" spans="2:4" x14ac:dyDescent="0.2">
      <c r="B49" s="1334" t="s">
        <v>1442</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36&amp;R&amp;8Page 36</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7" zoomScale="130" zoomScaleNormal="130" workbookViewId="0">
      <selection activeCell="T38" sqref="T38:AA38"/>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55" t="str">
        <f>'Single Audit Cover'!A7</f>
        <v>Mt Vernon Twp HSD 201</v>
      </c>
      <c r="C1" s="2556"/>
      <c r="D1" s="2556"/>
      <c r="E1" s="2556"/>
      <c r="F1" s="2556"/>
      <c r="G1" s="2556"/>
      <c r="H1" s="2556"/>
      <c r="I1" s="2556"/>
      <c r="J1" s="2556"/>
      <c r="K1" s="2556"/>
      <c r="L1" s="2556"/>
    </row>
    <row r="2" spans="2:13" ht="15" x14ac:dyDescent="0.2">
      <c r="B2" s="2557">
        <f>'Single Audit Cover'!E7</f>
        <v>13041201017</v>
      </c>
      <c r="C2" s="2557"/>
      <c r="D2" s="2557"/>
      <c r="E2" s="2557"/>
      <c r="F2" s="2557"/>
      <c r="G2" s="2557"/>
      <c r="H2" s="2557"/>
      <c r="I2" s="2557"/>
      <c r="J2" s="2557"/>
      <c r="K2" s="2557"/>
      <c r="L2" s="2557"/>
      <c r="M2" s="1399"/>
    </row>
    <row r="3" spans="2:13" ht="15" x14ac:dyDescent="0.2">
      <c r="B3" s="2558" t="s">
        <v>1431</v>
      </c>
      <c r="C3" s="2558"/>
      <c r="D3" s="2558"/>
      <c r="E3" s="2558"/>
      <c r="F3" s="2558"/>
      <c r="G3" s="2558"/>
      <c r="H3" s="2558"/>
      <c r="I3" s="2558"/>
      <c r="J3" s="2558"/>
      <c r="K3" s="2558"/>
      <c r="L3" s="2558"/>
      <c r="M3" s="1399"/>
    </row>
    <row r="4" spans="2:13" ht="15" x14ac:dyDescent="0.2">
      <c r="B4" s="2559" t="str">
        <f>'Single Audit Cover'!A4</f>
        <v>Year Ending June 30, 2017</v>
      </c>
      <c r="C4" s="2559"/>
      <c r="D4" s="2559"/>
      <c r="E4" s="2559"/>
      <c r="F4" s="2559"/>
      <c r="G4" s="2559"/>
      <c r="H4" s="2559"/>
      <c r="I4" s="2559"/>
      <c r="J4" s="2559"/>
      <c r="K4" s="2559"/>
      <c r="L4" s="2559"/>
      <c r="M4" s="1399"/>
    </row>
    <row r="6" spans="2:13" x14ac:dyDescent="0.2">
      <c r="B6" s="1398"/>
      <c r="C6" s="1397"/>
      <c r="D6" s="2020" t="s">
        <v>1487</v>
      </c>
      <c r="E6" s="2021" t="s">
        <v>606</v>
      </c>
      <c r="F6" s="2022"/>
      <c r="G6" s="1396" t="s">
        <v>1486</v>
      </c>
      <c r="H6" s="2021"/>
      <c r="I6" s="2021"/>
      <c r="J6" s="1395"/>
      <c r="K6" s="1394"/>
      <c r="L6" s="2023"/>
    </row>
    <row r="7" spans="2:13" x14ac:dyDescent="0.2">
      <c r="B7" s="2024" t="s">
        <v>2054</v>
      </c>
      <c r="C7" s="1393"/>
      <c r="D7" s="1392"/>
      <c r="E7" s="2025"/>
      <c r="F7" s="2026"/>
      <c r="G7" s="2025"/>
      <c r="H7" s="2025"/>
      <c r="I7" s="2027" t="s">
        <v>1483</v>
      </c>
      <c r="J7" s="1388"/>
      <c r="K7" s="1387" t="s">
        <v>1481</v>
      </c>
      <c r="L7" s="1386"/>
    </row>
    <row r="8" spans="2:13" ht="15.75" x14ac:dyDescent="0.25">
      <c r="B8" s="2028" t="s">
        <v>2055</v>
      </c>
      <c r="C8" s="1393" t="s">
        <v>1485</v>
      </c>
      <c r="D8" s="1392" t="s">
        <v>1484</v>
      </c>
      <c r="E8" s="1391" t="s">
        <v>1483</v>
      </c>
      <c r="F8" s="1390" t="s">
        <v>1483</v>
      </c>
      <c r="G8" s="1389" t="s">
        <v>1483</v>
      </c>
      <c r="H8" s="1388" t="s">
        <v>1483</v>
      </c>
      <c r="I8" s="2027" t="s">
        <v>2056</v>
      </c>
      <c r="J8" s="1388" t="s">
        <v>1482</v>
      </c>
      <c r="K8" s="1387" t="s">
        <v>1477</v>
      </c>
      <c r="L8" s="1386" t="s">
        <v>31</v>
      </c>
    </row>
    <row r="9" spans="2:13" ht="13.5" x14ac:dyDescent="0.2">
      <c r="B9" s="2029" t="s">
        <v>1480</v>
      </c>
      <c r="C9" s="1393" t="s">
        <v>1479</v>
      </c>
      <c r="D9" s="1392" t="s">
        <v>2057</v>
      </c>
      <c r="E9" s="1391" t="s">
        <v>1857</v>
      </c>
      <c r="F9" s="1390" t="s">
        <v>2056</v>
      </c>
      <c r="G9" s="1389" t="s">
        <v>2056</v>
      </c>
      <c r="H9" s="1388" t="s">
        <v>2056</v>
      </c>
      <c r="I9" s="2027" t="s">
        <v>2058</v>
      </c>
      <c r="J9" s="1388" t="s">
        <v>1478</v>
      </c>
      <c r="K9" s="2030" t="s">
        <v>2059</v>
      </c>
      <c r="L9" s="1386"/>
    </row>
    <row r="10" spans="2:13" ht="11.85" customHeight="1" x14ac:dyDescent="0.2">
      <c r="B10" s="2029" t="s">
        <v>1476</v>
      </c>
      <c r="C10" s="1385" t="s">
        <v>1475</v>
      </c>
      <c r="D10" s="1384" t="s">
        <v>1474</v>
      </c>
      <c r="E10" s="1383" t="s">
        <v>1473</v>
      </c>
      <c r="F10" s="1382" t="s">
        <v>1472</v>
      </c>
      <c r="G10" s="1381" t="s">
        <v>1471</v>
      </c>
      <c r="H10" s="1380" t="s">
        <v>1470</v>
      </c>
      <c r="I10" s="2031" t="s">
        <v>1488</v>
      </c>
      <c r="J10" s="1379" t="s">
        <v>1469</v>
      </c>
      <c r="K10" s="1379" t="s">
        <v>1468</v>
      </c>
      <c r="L10" s="1378" t="s">
        <v>1467</v>
      </c>
    </row>
    <row r="11" spans="2:13" ht="20.100000000000001" customHeight="1" x14ac:dyDescent="0.2">
      <c r="B11" s="2102" t="s">
        <v>2151</v>
      </c>
      <c r="C11" s="1377"/>
      <c r="D11" s="1376"/>
      <c r="E11" s="1375"/>
      <c r="F11" s="1375"/>
      <c r="G11" s="1375"/>
      <c r="H11" s="1375"/>
      <c r="I11" s="1375"/>
      <c r="J11" s="1375"/>
      <c r="K11" s="1375">
        <f>+G11+H11+J11</f>
        <v>0</v>
      </c>
      <c r="L11" s="1375"/>
    </row>
    <row r="12" spans="2:13" ht="20.100000000000001" customHeight="1" x14ac:dyDescent="0.2">
      <c r="B12" s="2102" t="s">
        <v>2152</v>
      </c>
      <c r="C12" s="1373"/>
      <c r="D12" s="1372"/>
      <c r="E12" s="1371"/>
      <c r="F12" s="1371"/>
      <c r="G12" s="1371"/>
      <c r="H12" s="1371"/>
      <c r="I12" s="1371"/>
      <c r="J12" s="1371"/>
      <c r="K12" s="1375">
        <f t="shared" ref="K12:K25" si="0">+G12+H12+J12</f>
        <v>0</v>
      </c>
      <c r="L12" s="1371"/>
    </row>
    <row r="13" spans="2:13" ht="20.100000000000001" customHeight="1" x14ac:dyDescent="0.2">
      <c r="B13" s="2103" t="s">
        <v>2156</v>
      </c>
      <c r="C13" s="2104"/>
      <c r="D13" s="2105"/>
      <c r="E13" s="1371"/>
      <c r="F13" s="1371"/>
      <c r="G13" s="1371"/>
      <c r="H13" s="1371"/>
      <c r="I13" s="1371"/>
      <c r="J13" s="1371"/>
      <c r="K13" s="1375">
        <f t="shared" si="0"/>
        <v>0</v>
      </c>
      <c r="L13" s="1371"/>
    </row>
    <row r="14" spans="2:13" ht="20.100000000000001" customHeight="1" x14ac:dyDescent="0.2">
      <c r="B14" s="2103" t="s">
        <v>2154</v>
      </c>
      <c r="C14" s="2104" t="s">
        <v>2153</v>
      </c>
      <c r="D14" s="2105" t="s">
        <v>2155</v>
      </c>
      <c r="E14" s="1371">
        <v>417431</v>
      </c>
      <c r="F14" s="1371">
        <v>56163</v>
      </c>
      <c r="G14" s="1371">
        <v>445284</v>
      </c>
      <c r="H14" s="1371">
        <v>28310</v>
      </c>
      <c r="I14" s="1371"/>
      <c r="J14" s="1371"/>
      <c r="K14" s="1375">
        <f t="shared" si="0"/>
        <v>473594</v>
      </c>
      <c r="L14" s="1371"/>
    </row>
    <row r="15" spans="2:13" ht="20.100000000000001" customHeight="1" x14ac:dyDescent="0.2">
      <c r="B15" s="2103" t="s">
        <v>2165</v>
      </c>
      <c r="C15" s="2104" t="s">
        <v>2153</v>
      </c>
      <c r="D15" s="2105" t="s">
        <v>2157</v>
      </c>
      <c r="E15" s="2106">
        <v>0</v>
      </c>
      <c r="F15" s="2106">
        <v>340904</v>
      </c>
      <c r="G15" s="2106">
        <v>0</v>
      </c>
      <c r="H15" s="2106">
        <v>433036</v>
      </c>
      <c r="I15" s="2106"/>
      <c r="J15" s="2106">
        <v>83139</v>
      </c>
      <c r="K15" s="2107">
        <f t="shared" si="0"/>
        <v>516175</v>
      </c>
      <c r="L15" s="2106">
        <v>579358</v>
      </c>
    </row>
    <row r="16" spans="2:13" ht="20.100000000000001" customHeight="1" x14ac:dyDescent="0.2">
      <c r="B16" s="1374"/>
      <c r="C16" s="1373"/>
      <c r="D16" s="1372"/>
      <c r="E16" s="2108">
        <f>SUM(E14:E15)</f>
        <v>417431</v>
      </c>
      <c r="F16" s="2108">
        <f t="shared" ref="F16:J16" si="1">SUM(F14:F15)</f>
        <v>397067</v>
      </c>
      <c r="G16" s="2108">
        <f t="shared" si="1"/>
        <v>445284</v>
      </c>
      <c r="H16" s="2108">
        <f t="shared" si="1"/>
        <v>461346</v>
      </c>
      <c r="I16" s="2108">
        <f t="shared" si="1"/>
        <v>0</v>
      </c>
      <c r="J16" s="2108">
        <f t="shared" si="1"/>
        <v>83139</v>
      </c>
      <c r="K16" s="2108">
        <f t="shared" si="0"/>
        <v>989769</v>
      </c>
      <c r="L16" s="2108"/>
    </row>
    <row r="17" spans="2:13" ht="20.100000000000001" customHeight="1" x14ac:dyDescent="0.2">
      <c r="B17" s="2103" t="s">
        <v>2158</v>
      </c>
      <c r="C17" s="1373"/>
      <c r="D17" s="1372"/>
      <c r="E17" s="1375"/>
      <c r="F17" s="1375"/>
      <c r="G17" s="1375"/>
      <c r="H17" s="1375"/>
      <c r="I17" s="1375"/>
      <c r="J17" s="1375"/>
      <c r="K17" s="1375">
        <f t="shared" si="0"/>
        <v>0</v>
      </c>
      <c r="L17" s="1375"/>
    </row>
    <row r="18" spans="2:13" ht="20.100000000000001" customHeight="1" x14ac:dyDescent="0.2">
      <c r="B18" s="2103" t="s">
        <v>2161</v>
      </c>
      <c r="C18" s="1373" t="s">
        <v>2159</v>
      </c>
      <c r="D18" s="1372" t="s">
        <v>2160</v>
      </c>
      <c r="E18" s="2106">
        <v>0</v>
      </c>
      <c r="F18" s="2106">
        <v>1571</v>
      </c>
      <c r="G18" s="2106">
        <v>0</v>
      </c>
      <c r="H18" s="2106">
        <v>1571</v>
      </c>
      <c r="I18" s="2106">
        <v>0</v>
      </c>
      <c r="J18" s="2106">
        <v>0</v>
      </c>
      <c r="K18" s="2107">
        <f t="shared" si="0"/>
        <v>1571</v>
      </c>
      <c r="L18" s="2106"/>
    </row>
    <row r="19" spans="2:13" ht="20.100000000000001" customHeight="1" x14ac:dyDescent="0.2">
      <c r="B19" s="1374"/>
      <c r="C19" s="1373"/>
      <c r="D19" s="1372"/>
      <c r="E19" s="2108">
        <f>SUM(E18)</f>
        <v>0</v>
      </c>
      <c r="F19" s="2108">
        <f t="shared" ref="F19:J19" si="2">SUM(F18)</f>
        <v>1571</v>
      </c>
      <c r="G19" s="2108">
        <f t="shared" si="2"/>
        <v>0</v>
      </c>
      <c r="H19" s="2108">
        <f t="shared" si="2"/>
        <v>1571</v>
      </c>
      <c r="I19" s="2108">
        <f t="shared" si="2"/>
        <v>0</v>
      </c>
      <c r="J19" s="2108">
        <f t="shared" si="2"/>
        <v>0</v>
      </c>
      <c r="K19" s="2108">
        <f t="shared" si="0"/>
        <v>1571</v>
      </c>
      <c r="L19" s="2108">
        <f>SUM(L18)</f>
        <v>0</v>
      </c>
    </row>
    <row r="20" spans="2:13" ht="20.100000000000001" customHeight="1" x14ac:dyDescent="0.2">
      <c r="B20" s="2103" t="s">
        <v>2162</v>
      </c>
      <c r="C20" s="1373"/>
      <c r="D20" s="1372"/>
      <c r="E20" s="1375"/>
      <c r="F20" s="1375"/>
      <c r="G20" s="1375"/>
      <c r="H20" s="1375"/>
      <c r="I20" s="1375"/>
      <c r="J20" s="1375"/>
      <c r="K20" s="1375">
        <f t="shared" si="0"/>
        <v>0</v>
      </c>
      <c r="L20" s="1375"/>
    </row>
    <row r="21" spans="2:13" ht="20.100000000000001" customHeight="1" x14ac:dyDescent="0.2">
      <c r="B21" s="2103" t="s">
        <v>2154</v>
      </c>
      <c r="C21" s="1373" t="s">
        <v>2163</v>
      </c>
      <c r="D21" s="1372" t="s">
        <v>2164</v>
      </c>
      <c r="E21" s="1371">
        <v>17110</v>
      </c>
      <c r="F21" s="1371">
        <v>4011</v>
      </c>
      <c r="G21" s="1371">
        <v>21121</v>
      </c>
      <c r="H21" s="1371">
        <v>0</v>
      </c>
      <c r="I21" s="1371"/>
      <c r="J21" s="1371"/>
      <c r="K21" s="1375">
        <f t="shared" si="0"/>
        <v>21121</v>
      </c>
      <c r="L21" s="1371"/>
    </row>
    <row r="22" spans="2:13" ht="20.100000000000001" customHeight="1" x14ac:dyDescent="0.2">
      <c r="B22" s="2103" t="s">
        <v>2166</v>
      </c>
      <c r="C22" s="1373" t="s">
        <v>2163</v>
      </c>
      <c r="D22" s="1372" t="s">
        <v>2167</v>
      </c>
      <c r="E22" s="2106">
        <v>0</v>
      </c>
      <c r="F22" s="2106">
        <v>9331</v>
      </c>
      <c r="G22" s="2106">
        <v>0</v>
      </c>
      <c r="H22" s="2106">
        <v>20176</v>
      </c>
      <c r="I22" s="2106">
        <v>0</v>
      </c>
      <c r="J22" s="2106">
        <v>0</v>
      </c>
      <c r="K22" s="2107">
        <f t="shared" si="0"/>
        <v>20176</v>
      </c>
      <c r="L22" s="2106">
        <v>20176</v>
      </c>
    </row>
    <row r="23" spans="2:13" ht="20.100000000000001" customHeight="1" x14ac:dyDescent="0.2">
      <c r="B23" s="1374"/>
      <c r="C23" s="1373"/>
      <c r="D23" s="1372"/>
      <c r="E23" s="2108">
        <f>SUM(E21:E22)</f>
        <v>17110</v>
      </c>
      <c r="F23" s="2108">
        <f t="shared" ref="F23:J23" si="3">SUM(F21:F22)</f>
        <v>13342</v>
      </c>
      <c r="G23" s="2108">
        <f t="shared" si="3"/>
        <v>21121</v>
      </c>
      <c r="H23" s="2108">
        <f t="shared" si="3"/>
        <v>20176</v>
      </c>
      <c r="I23" s="2108">
        <f t="shared" si="3"/>
        <v>0</v>
      </c>
      <c r="J23" s="2108">
        <f t="shared" si="3"/>
        <v>0</v>
      </c>
      <c r="K23" s="2108">
        <f t="shared" si="0"/>
        <v>41297</v>
      </c>
      <c r="L23" s="2108"/>
    </row>
    <row r="24" spans="2:13" ht="20.100000000000001" customHeight="1" x14ac:dyDescent="0.2">
      <c r="B24" s="1374"/>
      <c r="C24" s="1373"/>
      <c r="D24" s="1372"/>
      <c r="E24" s="2107"/>
      <c r="F24" s="2107"/>
      <c r="G24" s="2107"/>
      <c r="H24" s="2107"/>
      <c r="I24" s="2107"/>
      <c r="J24" s="2107"/>
      <c r="K24" s="1375">
        <f t="shared" si="0"/>
        <v>0</v>
      </c>
      <c r="L24" s="1375"/>
    </row>
    <row r="25" spans="2:13" ht="20.100000000000001" customHeight="1" x14ac:dyDescent="0.2">
      <c r="B25" s="2109" t="s">
        <v>2168</v>
      </c>
      <c r="C25" s="1373"/>
      <c r="D25" s="1372"/>
      <c r="E25" s="2108">
        <f>SUM(E16+E19+E23)</f>
        <v>434541</v>
      </c>
      <c r="F25" s="2108">
        <f t="shared" ref="F25:J25" si="4">SUM(F16+F19+F23)</f>
        <v>411980</v>
      </c>
      <c r="G25" s="2108">
        <f t="shared" si="4"/>
        <v>466405</v>
      </c>
      <c r="H25" s="2108">
        <f t="shared" si="4"/>
        <v>483093</v>
      </c>
      <c r="I25" s="2108">
        <f t="shared" si="4"/>
        <v>0</v>
      </c>
      <c r="J25" s="2108">
        <f t="shared" si="4"/>
        <v>83139</v>
      </c>
      <c r="K25" s="1375">
        <f t="shared" si="0"/>
        <v>1032637</v>
      </c>
      <c r="L25" s="1371"/>
      <c r="M25" s="1367"/>
    </row>
    <row r="26" spans="2:13" ht="12.75" customHeight="1" x14ac:dyDescent="0.2">
      <c r="B26" s="2032"/>
      <c r="C26" s="2033"/>
      <c r="D26" s="2034"/>
      <c r="E26" s="2035"/>
      <c r="F26" s="2035"/>
      <c r="G26" s="2035"/>
      <c r="H26" s="2035"/>
      <c r="I26" s="2035"/>
      <c r="J26" s="2035"/>
      <c r="K26" s="2035"/>
      <c r="L26" s="2035"/>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2060</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9" t="s">
        <v>1942</v>
      </c>
      <c r="C30" s="1960"/>
      <c r="D30" s="1961"/>
      <c r="E30" s="1962"/>
      <c r="F30" s="1962"/>
      <c r="G30" s="1962"/>
      <c r="H30" s="1350"/>
      <c r="I30" s="1350"/>
    </row>
    <row r="31" spans="2:13" x14ac:dyDescent="0.2">
      <c r="B31" s="1963"/>
      <c r="C31" s="1964"/>
      <c r="D31" s="1965"/>
      <c r="E31" s="1966"/>
      <c r="F31" s="1966"/>
      <c r="G31" s="1350"/>
      <c r="H31" s="1350"/>
      <c r="I31" s="1350"/>
    </row>
    <row r="32" spans="2:13" ht="13.5" customHeight="1" x14ac:dyDescent="0.2">
      <c r="B32" s="1342" t="s">
        <v>1466</v>
      </c>
      <c r="G32" s="1350"/>
      <c r="H32" s="1350"/>
      <c r="I32" s="1350"/>
    </row>
    <row r="33" spans="2:12" ht="13.5" customHeight="1" x14ac:dyDescent="0.2">
      <c r="B33" s="2036"/>
      <c r="C33" s="2037"/>
      <c r="D33" s="2038"/>
      <c r="E33" s="2039"/>
      <c r="F33" s="2039"/>
      <c r="G33" s="2039"/>
      <c r="H33" s="2039"/>
      <c r="I33" s="2039"/>
      <c r="J33" s="2040"/>
      <c r="K33" s="2040"/>
      <c r="L33" s="2039"/>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2061</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2062</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1" t="s">
        <v>1936</v>
      </c>
      <c r="C41" s="1358"/>
      <c r="D41" s="1357"/>
      <c r="E41" s="1355"/>
      <c r="F41" s="1355"/>
      <c r="G41" s="1355"/>
      <c r="H41" s="1355"/>
      <c r="I41" s="1355"/>
      <c r="J41" s="1356"/>
      <c r="K41" s="1356"/>
      <c r="L41" s="1355"/>
    </row>
    <row r="42" spans="2:12" ht="3.95" customHeight="1" x14ac:dyDescent="0.2">
      <c r="B42" s="2041"/>
      <c r="C42" s="1358"/>
      <c r="D42" s="1357"/>
      <c r="E42" s="1355"/>
      <c r="F42" s="1355"/>
      <c r="G42" s="1355"/>
      <c r="H42" s="1355"/>
      <c r="I42" s="1355"/>
      <c r="J42" s="1356"/>
      <c r="K42" s="1356"/>
      <c r="L42" s="1355"/>
    </row>
    <row r="43" spans="2:12" ht="11.25" customHeight="1" x14ac:dyDescent="0.2">
      <c r="B43" s="1916" t="s">
        <v>1897</v>
      </c>
      <c r="C43" s="1358"/>
      <c r="D43" s="1357"/>
      <c r="E43" s="1355"/>
      <c r="F43" s="1355"/>
      <c r="G43" s="1355"/>
      <c r="H43" s="1355"/>
      <c r="I43" s="1355"/>
      <c r="J43" s="1356"/>
      <c r="K43" s="1356"/>
      <c r="L43" s="1355"/>
    </row>
    <row r="44" spans="2:12" ht="11.25" customHeight="1" x14ac:dyDescent="0.2">
      <c r="B44" s="1355" t="s">
        <v>2063</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37&amp;R&amp;8Page 37</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25" zoomScale="130" zoomScaleNormal="130" workbookViewId="0">
      <selection activeCell="T38" sqref="T38:AA38"/>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55" t="str">
        <f>'Single Audit Cover'!A7</f>
        <v>Mt Vernon Twp HSD 201</v>
      </c>
      <c r="C1" s="2556"/>
      <c r="D1" s="2556"/>
      <c r="E1" s="2556"/>
      <c r="F1" s="2556"/>
      <c r="G1" s="2556"/>
      <c r="H1" s="2556"/>
      <c r="I1" s="2556"/>
      <c r="J1" s="2556"/>
      <c r="K1" s="2556"/>
      <c r="L1" s="2556"/>
    </row>
    <row r="2" spans="2:13" ht="15" x14ac:dyDescent="0.2">
      <c r="B2" s="2557">
        <f>'Single Audit Cover'!E7</f>
        <v>13041201017</v>
      </c>
      <c r="C2" s="2557"/>
      <c r="D2" s="2557"/>
      <c r="E2" s="2557"/>
      <c r="F2" s="2557"/>
      <c r="G2" s="2557"/>
      <c r="H2" s="2557"/>
      <c r="I2" s="2557"/>
      <c r="J2" s="2557"/>
      <c r="K2" s="2557"/>
      <c r="L2" s="2557"/>
      <c r="M2" s="1399"/>
    </row>
    <row r="3" spans="2:13" ht="15" x14ac:dyDescent="0.2">
      <c r="B3" s="2558" t="s">
        <v>1431</v>
      </c>
      <c r="C3" s="2558"/>
      <c r="D3" s="2558"/>
      <c r="E3" s="2558"/>
      <c r="F3" s="2558"/>
      <c r="G3" s="2558"/>
      <c r="H3" s="2558"/>
      <c r="I3" s="2558"/>
      <c r="J3" s="2558"/>
      <c r="K3" s="2558"/>
      <c r="L3" s="2558"/>
      <c r="M3" s="1399"/>
    </row>
    <row r="4" spans="2:13" ht="15" x14ac:dyDescent="0.2">
      <c r="B4" s="2559" t="str">
        <f>'Single Audit Cover'!A4</f>
        <v>Year Ending June 30, 2017</v>
      </c>
      <c r="C4" s="2559"/>
      <c r="D4" s="2559"/>
      <c r="E4" s="2559"/>
      <c r="F4" s="2559"/>
      <c r="G4" s="2559"/>
      <c r="H4" s="2559"/>
      <c r="I4" s="2559"/>
      <c r="J4" s="2559"/>
      <c r="K4" s="2559"/>
      <c r="L4" s="2559"/>
      <c r="M4" s="1399"/>
    </row>
    <row r="6" spans="2:13" x14ac:dyDescent="0.2">
      <c r="B6" s="1398"/>
      <c r="C6" s="1397"/>
      <c r="D6" s="2020" t="s">
        <v>1487</v>
      </c>
      <c r="E6" s="2021" t="s">
        <v>606</v>
      </c>
      <c r="F6" s="2022"/>
      <c r="G6" s="1396" t="s">
        <v>1486</v>
      </c>
      <c r="H6" s="2021"/>
      <c r="I6" s="2021"/>
      <c r="J6" s="1395"/>
      <c r="K6" s="1394"/>
      <c r="L6" s="2023"/>
    </row>
    <row r="7" spans="2:13" x14ac:dyDescent="0.2">
      <c r="B7" s="2024" t="s">
        <v>2054</v>
      </c>
      <c r="C7" s="1393"/>
      <c r="D7" s="1392"/>
      <c r="E7" s="2025"/>
      <c r="F7" s="2026"/>
      <c r="G7" s="2025"/>
      <c r="H7" s="2025"/>
      <c r="I7" s="2027" t="s">
        <v>1483</v>
      </c>
      <c r="J7" s="1388"/>
      <c r="K7" s="1387" t="s">
        <v>1481</v>
      </c>
      <c r="L7" s="1386"/>
    </row>
    <row r="8" spans="2:13" ht="15.75" x14ac:dyDescent="0.25">
      <c r="B8" s="2028" t="s">
        <v>2055</v>
      </c>
      <c r="C8" s="1393" t="s">
        <v>1485</v>
      </c>
      <c r="D8" s="1392" t="s">
        <v>1484</v>
      </c>
      <c r="E8" s="1391" t="s">
        <v>1483</v>
      </c>
      <c r="F8" s="1390" t="s">
        <v>1483</v>
      </c>
      <c r="G8" s="1389" t="s">
        <v>1483</v>
      </c>
      <c r="H8" s="1388" t="s">
        <v>1483</v>
      </c>
      <c r="I8" s="2027" t="s">
        <v>2056</v>
      </c>
      <c r="J8" s="1388" t="s">
        <v>1482</v>
      </c>
      <c r="K8" s="1387" t="s">
        <v>1477</v>
      </c>
      <c r="L8" s="1386" t="s">
        <v>31</v>
      </c>
    </row>
    <row r="9" spans="2:13" ht="13.5" x14ac:dyDescent="0.2">
      <c r="B9" s="2029" t="s">
        <v>1480</v>
      </c>
      <c r="C9" s="1393" t="s">
        <v>1479</v>
      </c>
      <c r="D9" s="1392" t="s">
        <v>2057</v>
      </c>
      <c r="E9" s="1391" t="s">
        <v>1857</v>
      </c>
      <c r="F9" s="1390" t="s">
        <v>2056</v>
      </c>
      <c r="G9" s="1389" t="s">
        <v>2056</v>
      </c>
      <c r="H9" s="1388" t="s">
        <v>2056</v>
      </c>
      <c r="I9" s="2027" t="s">
        <v>2058</v>
      </c>
      <c r="J9" s="1388" t="s">
        <v>1478</v>
      </c>
      <c r="K9" s="2030" t="s">
        <v>2059</v>
      </c>
      <c r="L9" s="1386"/>
    </row>
    <row r="10" spans="2:13" ht="11.85" customHeight="1" x14ac:dyDescent="0.2">
      <c r="B10" s="2029" t="s">
        <v>1476</v>
      </c>
      <c r="C10" s="1385" t="s">
        <v>1475</v>
      </c>
      <c r="D10" s="1384" t="s">
        <v>1474</v>
      </c>
      <c r="E10" s="1383" t="s">
        <v>1473</v>
      </c>
      <c r="F10" s="1382" t="s">
        <v>1472</v>
      </c>
      <c r="G10" s="1381" t="s">
        <v>1471</v>
      </c>
      <c r="H10" s="1380" t="s">
        <v>1470</v>
      </c>
      <c r="I10" s="2031" t="s">
        <v>1488</v>
      </c>
      <c r="J10" s="1379" t="s">
        <v>1469</v>
      </c>
      <c r="K10" s="1379" t="s">
        <v>1468</v>
      </c>
      <c r="L10" s="1378" t="s">
        <v>1467</v>
      </c>
    </row>
    <row r="11" spans="2:13" ht="20.100000000000001" customHeight="1" x14ac:dyDescent="0.2">
      <c r="B11" s="2102" t="s">
        <v>2151</v>
      </c>
      <c r="C11" s="1377"/>
      <c r="D11" s="1376"/>
      <c r="E11" s="1375"/>
      <c r="F11" s="1375"/>
      <c r="G11" s="1375"/>
      <c r="H11" s="1375"/>
      <c r="I11" s="1375"/>
      <c r="J11" s="1375"/>
      <c r="K11" s="1375">
        <f>+G11+H11+J11</f>
        <v>0</v>
      </c>
      <c r="L11" s="1375"/>
    </row>
    <row r="12" spans="2:13" ht="20.25" customHeight="1" x14ac:dyDescent="0.2">
      <c r="B12" s="2110" t="s">
        <v>2169</v>
      </c>
      <c r="C12" s="1373"/>
      <c r="D12" s="1372"/>
      <c r="E12" s="1371"/>
      <c r="F12" s="1371"/>
      <c r="G12" s="1371"/>
      <c r="H12" s="1371"/>
      <c r="I12" s="1371"/>
      <c r="J12" s="1371"/>
      <c r="K12" s="1375">
        <f t="shared" ref="K12:K25" si="0">+G12+H12+J12</f>
        <v>0</v>
      </c>
      <c r="L12" s="1371"/>
    </row>
    <row r="13" spans="2:13" ht="20.100000000000001" customHeight="1" x14ac:dyDescent="0.2">
      <c r="B13" s="2103" t="s">
        <v>2170</v>
      </c>
      <c r="C13" s="2103"/>
      <c r="D13" s="1372"/>
      <c r="E13" s="1371"/>
      <c r="F13" s="1371"/>
      <c r="G13" s="1371"/>
      <c r="H13" s="1371"/>
      <c r="I13" s="1371"/>
      <c r="J13" s="1371"/>
      <c r="K13" s="1375">
        <f t="shared" si="0"/>
        <v>0</v>
      </c>
      <c r="L13" s="1371"/>
    </row>
    <row r="14" spans="2:13" ht="20.100000000000001" customHeight="1" x14ac:dyDescent="0.2">
      <c r="B14" s="2103" t="s">
        <v>2154</v>
      </c>
      <c r="C14" s="2104">
        <v>84.048000000000002</v>
      </c>
      <c r="D14" s="1372" t="s">
        <v>2173</v>
      </c>
      <c r="E14" s="1371">
        <v>14690</v>
      </c>
      <c r="F14" s="1371">
        <v>10500</v>
      </c>
      <c r="G14" s="1371">
        <v>14690</v>
      </c>
      <c r="H14" s="1371">
        <v>10500</v>
      </c>
      <c r="I14" s="1371"/>
      <c r="J14" s="1371"/>
      <c r="K14" s="1375">
        <f t="shared" si="0"/>
        <v>25190</v>
      </c>
      <c r="L14" s="1371"/>
    </row>
    <row r="15" spans="2:13" ht="20.100000000000001" customHeight="1" x14ac:dyDescent="0.2">
      <c r="B15" s="2103" t="s">
        <v>2171</v>
      </c>
      <c r="C15" s="1373">
        <v>84.048000000000002</v>
      </c>
      <c r="D15" s="1372" t="s">
        <v>2172</v>
      </c>
      <c r="E15" s="2106">
        <v>0</v>
      </c>
      <c r="F15" s="2106">
        <v>20295</v>
      </c>
      <c r="G15" s="2106">
        <v>0</v>
      </c>
      <c r="H15" s="2106">
        <v>20295</v>
      </c>
      <c r="I15" s="2106"/>
      <c r="J15" s="2106"/>
      <c r="K15" s="2107">
        <f t="shared" si="0"/>
        <v>20295</v>
      </c>
      <c r="L15" s="2106"/>
    </row>
    <row r="16" spans="2:13" ht="20.100000000000001" customHeight="1" x14ac:dyDescent="0.2">
      <c r="B16" s="1374"/>
      <c r="C16" s="1373"/>
      <c r="D16" s="1372"/>
      <c r="E16" s="2108">
        <f>SUM(E14:E15)</f>
        <v>14690</v>
      </c>
      <c r="F16" s="2108">
        <f t="shared" ref="F16:J16" si="1">SUM(F14:F15)</f>
        <v>30795</v>
      </c>
      <c r="G16" s="2108">
        <f t="shared" si="1"/>
        <v>14690</v>
      </c>
      <c r="H16" s="2108">
        <f t="shared" si="1"/>
        <v>30795</v>
      </c>
      <c r="I16" s="2108">
        <f t="shared" si="1"/>
        <v>0</v>
      </c>
      <c r="J16" s="2108">
        <f t="shared" si="1"/>
        <v>0</v>
      </c>
      <c r="K16" s="2108">
        <f t="shared" si="0"/>
        <v>45485</v>
      </c>
      <c r="L16" s="2108"/>
    </row>
    <row r="17" spans="2:13" ht="20.100000000000001" customHeight="1" x14ac:dyDescent="0.2">
      <c r="B17" s="2110" t="s">
        <v>2174</v>
      </c>
      <c r="C17" s="2104"/>
      <c r="D17" s="1372"/>
      <c r="E17" s="1375"/>
      <c r="F17" s="1375"/>
      <c r="G17" s="1375"/>
      <c r="H17" s="1375"/>
      <c r="I17" s="1375"/>
      <c r="J17" s="1375"/>
      <c r="K17" s="1375">
        <f t="shared" si="0"/>
        <v>0</v>
      </c>
      <c r="L17" s="1375"/>
    </row>
    <row r="18" spans="2:13" ht="20.100000000000001" customHeight="1" x14ac:dyDescent="0.2">
      <c r="B18" s="2103" t="s">
        <v>2175</v>
      </c>
      <c r="C18" s="2104"/>
      <c r="D18" s="1372"/>
      <c r="E18" s="1371"/>
      <c r="F18" s="1371"/>
      <c r="G18" s="1371"/>
      <c r="H18" s="1371"/>
      <c r="I18" s="1371"/>
      <c r="J18" s="1371"/>
      <c r="K18" s="1375">
        <f t="shared" si="0"/>
        <v>0</v>
      </c>
      <c r="L18" s="1371"/>
    </row>
    <row r="19" spans="2:13" ht="20.100000000000001" customHeight="1" x14ac:dyDescent="0.2">
      <c r="B19" s="2103" t="s">
        <v>2171</v>
      </c>
      <c r="C19" s="2104">
        <v>84.126000000000005</v>
      </c>
      <c r="D19" s="1372" t="s">
        <v>2176</v>
      </c>
      <c r="E19" s="2106">
        <v>0</v>
      </c>
      <c r="F19" s="2106">
        <v>35394</v>
      </c>
      <c r="G19" s="2106">
        <v>0</v>
      </c>
      <c r="H19" s="2106">
        <v>35394</v>
      </c>
      <c r="I19" s="2106">
        <v>0</v>
      </c>
      <c r="J19" s="2106">
        <v>0</v>
      </c>
      <c r="K19" s="2107">
        <f t="shared" si="0"/>
        <v>35394</v>
      </c>
      <c r="L19" s="2106"/>
    </row>
    <row r="20" spans="2:13" ht="20.100000000000001" customHeight="1" x14ac:dyDescent="0.2">
      <c r="B20" s="2103"/>
      <c r="C20" s="2104"/>
      <c r="D20" s="1372"/>
      <c r="E20" s="2108">
        <f>SUM(E19:E19)</f>
        <v>0</v>
      </c>
      <c r="F20" s="2108">
        <f t="shared" ref="F20:J20" si="2">SUM(F19:F19)</f>
        <v>35394</v>
      </c>
      <c r="G20" s="2108">
        <f t="shared" si="2"/>
        <v>0</v>
      </c>
      <c r="H20" s="2108">
        <f t="shared" si="2"/>
        <v>35394</v>
      </c>
      <c r="I20" s="2108">
        <f t="shared" si="2"/>
        <v>0</v>
      </c>
      <c r="J20" s="2108">
        <f t="shared" si="2"/>
        <v>0</v>
      </c>
      <c r="K20" s="2108">
        <f t="shared" si="0"/>
        <v>35394</v>
      </c>
      <c r="L20" s="2108"/>
    </row>
    <row r="21" spans="2:13" ht="20.100000000000001" customHeight="1" x14ac:dyDescent="0.2">
      <c r="B21" s="2110" t="s">
        <v>2177</v>
      </c>
      <c r="C21" s="1373"/>
      <c r="D21" s="1372"/>
      <c r="E21" s="1375"/>
      <c r="F21" s="1375"/>
      <c r="G21" s="1375"/>
      <c r="H21" s="1375"/>
      <c r="I21" s="1375"/>
      <c r="J21" s="1375"/>
      <c r="K21" s="1375">
        <f t="shared" si="0"/>
        <v>0</v>
      </c>
      <c r="L21" s="1375"/>
    </row>
    <row r="22" spans="2:13" ht="20.100000000000001" customHeight="1" x14ac:dyDescent="0.2">
      <c r="B22" s="2103" t="s">
        <v>2178</v>
      </c>
      <c r="C22" s="1373"/>
      <c r="D22" s="1372"/>
      <c r="E22" s="1371"/>
      <c r="F22" s="1371"/>
      <c r="G22" s="1371"/>
      <c r="H22" s="1371"/>
      <c r="I22" s="1371"/>
      <c r="J22" s="1371"/>
      <c r="K22" s="1375">
        <f t="shared" si="0"/>
        <v>0</v>
      </c>
      <c r="L22" s="1371"/>
    </row>
    <row r="23" spans="2:13" ht="20.100000000000001" customHeight="1" x14ac:dyDescent="0.2">
      <c r="B23" s="2103" t="s">
        <v>2154</v>
      </c>
      <c r="C23" s="1373">
        <v>84.027000000000001</v>
      </c>
      <c r="D23" s="1372" t="s">
        <v>2179</v>
      </c>
      <c r="E23" s="2106">
        <v>74868</v>
      </c>
      <c r="F23" s="2106">
        <v>24049</v>
      </c>
      <c r="G23" s="2106">
        <v>74868</v>
      </c>
      <c r="H23" s="2106">
        <v>24049</v>
      </c>
      <c r="I23" s="2106">
        <v>0</v>
      </c>
      <c r="J23" s="2106">
        <v>0</v>
      </c>
      <c r="K23" s="2107">
        <f t="shared" si="0"/>
        <v>98917</v>
      </c>
      <c r="L23" s="2106"/>
    </row>
    <row r="24" spans="2:13" ht="20.100000000000001" customHeight="1" x14ac:dyDescent="0.2">
      <c r="B24" s="1374"/>
      <c r="C24" s="1373"/>
      <c r="D24" s="1372"/>
      <c r="E24" s="2108">
        <f>SUM(E23)</f>
        <v>74868</v>
      </c>
      <c r="F24" s="2108">
        <f t="shared" ref="F24:J24" si="3">SUM(F23)</f>
        <v>24049</v>
      </c>
      <c r="G24" s="2108">
        <f t="shared" si="3"/>
        <v>74868</v>
      </c>
      <c r="H24" s="2108">
        <f t="shared" si="3"/>
        <v>24049</v>
      </c>
      <c r="I24" s="2108">
        <f t="shared" si="3"/>
        <v>0</v>
      </c>
      <c r="J24" s="2108">
        <f t="shared" si="3"/>
        <v>0</v>
      </c>
      <c r="K24" s="2108">
        <f t="shared" si="0"/>
        <v>98917</v>
      </c>
      <c r="L24" s="2108"/>
    </row>
    <row r="25" spans="2:13" ht="20.100000000000001" customHeight="1" x14ac:dyDescent="0.2">
      <c r="B25" s="1374"/>
      <c r="C25" s="1373"/>
      <c r="D25" s="1372"/>
      <c r="E25" s="1375"/>
      <c r="F25" s="1375"/>
      <c r="G25" s="1375"/>
      <c r="H25" s="1375"/>
      <c r="I25" s="1375"/>
      <c r="J25" s="1375"/>
      <c r="K25" s="1375">
        <f t="shared" si="0"/>
        <v>0</v>
      </c>
      <c r="L25" s="1375"/>
      <c r="M25" s="1367"/>
    </row>
    <row r="26" spans="2:13" ht="12.75" customHeight="1" x14ac:dyDescent="0.2">
      <c r="B26" s="2032"/>
      <c r="C26" s="2033"/>
      <c r="D26" s="2034"/>
      <c r="E26" s="2035"/>
      <c r="F26" s="2035"/>
      <c r="G26" s="2035"/>
      <c r="H26" s="2035"/>
      <c r="I26" s="2035"/>
      <c r="J26" s="2035"/>
      <c r="K26" s="2035"/>
      <c r="L26" s="2035"/>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2060</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9" t="s">
        <v>1942</v>
      </c>
      <c r="C30" s="1960"/>
      <c r="D30" s="1961"/>
      <c r="E30" s="1962"/>
      <c r="F30" s="1962"/>
      <c r="G30" s="1962"/>
      <c r="H30" s="1350"/>
      <c r="I30" s="1350"/>
    </row>
    <row r="31" spans="2:13" x14ac:dyDescent="0.2">
      <c r="B31" s="1963"/>
      <c r="C31" s="1964"/>
      <c r="D31" s="1965"/>
      <c r="E31" s="1966"/>
      <c r="F31" s="1966"/>
      <c r="G31" s="1350"/>
      <c r="H31" s="1350"/>
      <c r="I31" s="1350"/>
    </row>
    <row r="32" spans="2:13" ht="13.5" customHeight="1" x14ac:dyDescent="0.2">
      <c r="B32" s="1342" t="s">
        <v>1466</v>
      </c>
      <c r="G32" s="1350"/>
      <c r="H32" s="1350"/>
      <c r="I32" s="1350"/>
    </row>
    <row r="33" spans="2:12" ht="13.5" customHeight="1" x14ac:dyDescent="0.2">
      <c r="B33" s="2036"/>
      <c r="C33" s="2037"/>
      <c r="D33" s="2038"/>
      <c r="E33" s="2039"/>
      <c r="F33" s="2039"/>
      <c r="G33" s="2039"/>
      <c r="H33" s="2039"/>
      <c r="I33" s="2039"/>
      <c r="J33" s="2040"/>
      <c r="K33" s="2040"/>
      <c r="L33" s="2039"/>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2061</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2062</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1" t="s">
        <v>1936</v>
      </c>
      <c r="C41" s="1358"/>
      <c r="D41" s="1357"/>
      <c r="E41" s="1355"/>
      <c r="F41" s="1355"/>
      <c r="G41" s="1355"/>
      <c r="H41" s="1355"/>
      <c r="I41" s="1355"/>
      <c r="J41" s="1356"/>
      <c r="K41" s="1356"/>
      <c r="L41" s="1355"/>
    </row>
    <row r="42" spans="2:12" ht="3.95" customHeight="1" x14ac:dyDescent="0.2">
      <c r="B42" s="2041"/>
      <c r="C42" s="1358"/>
      <c r="D42" s="1357"/>
      <c r="E42" s="1355"/>
      <c r="F42" s="1355"/>
      <c r="G42" s="1355"/>
      <c r="H42" s="1355"/>
      <c r="I42" s="1355"/>
      <c r="J42" s="1356"/>
      <c r="K42" s="1356"/>
      <c r="L42" s="1355"/>
    </row>
    <row r="43" spans="2:12" ht="11.25" customHeight="1" x14ac:dyDescent="0.2">
      <c r="B43" s="1916" t="s">
        <v>1897</v>
      </c>
      <c r="C43" s="1358"/>
      <c r="D43" s="1357"/>
      <c r="E43" s="1355"/>
      <c r="F43" s="1355"/>
      <c r="G43" s="1355"/>
      <c r="H43" s="1355"/>
      <c r="I43" s="1355"/>
      <c r="J43" s="1356"/>
      <c r="K43" s="1356"/>
      <c r="L43" s="1355"/>
    </row>
    <row r="44" spans="2:12" ht="11.25" customHeight="1" x14ac:dyDescent="0.2">
      <c r="B44" s="1355" t="s">
        <v>2063</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38&amp;R&amp;8Page 38</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0" zoomScale="130" zoomScaleNormal="130" workbookViewId="0">
      <selection activeCell="T38" sqref="T38:AA38"/>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55" t="str">
        <f>'Single Audit Cover'!A7</f>
        <v>Mt Vernon Twp HSD 201</v>
      </c>
      <c r="C1" s="2556"/>
      <c r="D1" s="2556"/>
      <c r="E1" s="2556"/>
      <c r="F1" s="2556"/>
      <c r="G1" s="2556"/>
      <c r="H1" s="2556"/>
      <c r="I1" s="2556"/>
      <c r="J1" s="2556"/>
      <c r="K1" s="2556"/>
      <c r="L1" s="2556"/>
    </row>
    <row r="2" spans="2:13" ht="15" x14ac:dyDescent="0.2">
      <c r="B2" s="2557">
        <f>'Single Audit Cover'!E7</f>
        <v>13041201017</v>
      </c>
      <c r="C2" s="2557"/>
      <c r="D2" s="2557"/>
      <c r="E2" s="2557"/>
      <c r="F2" s="2557"/>
      <c r="G2" s="2557"/>
      <c r="H2" s="2557"/>
      <c r="I2" s="2557"/>
      <c r="J2" s="2557"/>
      <c r="K2" s="2557"/>
      <c r="L2" s="2557"/>
      <c r="M2" s="1399"/>
    </row>
    <row r="3" spans="2:13" ht="15" x14ac:dyDescent="0.2">
      <c r="B3" s="2558" t="s">
        <v>1431</v>
      </c>
      <c r="C3" s="2558"/>
      <c r="D3" s="2558"/>
      <c r="E3" s="2558"/>
      <c r="F3" s="2558"/>
      <c r="G3" s="2558"/>
      <c r="H3" s="2558"/>
      <c r="I3" s="2558"/>
      <c r="J3" s="2558"/>
      <c r="K3" s="2558"/>
      <c r="L3" s="2558"/>
      <c r="M3" s="1399"/>
    </row>
    <row r="4" spans="2:13" ht="15" x14ac:dyDescent="0.2">
      <c r="B4" s="2559" t="str">
        <f>'Single Audit Cover'!A4</f>
        <v>Year Ending June 30, 2017</v>
      </c>
      <c r="C4" s="2559"/>
      <c r="D4" s="2559"/>
      <c r="E4" s="2559"/>
      <c r="F4" s="2559"/>
      <c r="G4" s="2559"/>
      <c r="H4" s="2559"/>
      <c r="I4" s="2559"/>
      <c r="J4" s="2559"/>
      <c r="K4" s="2559"/>
      <c r="L4" s="2559"/>
      <c r="M4" s="1399"/>
    </row>
    <row r="6" spans="2:13" x14ac:dyDescent="0.2">
      <c r="B6" s="1398"/>
      <c r="C6" s="1397"/>
      <c r="D6" s="2020" t="s">
        <v>1487</v>
      </c>
      <c r="E6" s="2021" t="s">
        <v>606</v>
      </c>
      <c r="F6" s="2022"/>
      <c r="G6" s="1396" t="s">
        <v>1486</v>
      </c>
      <c r="H6" s="2021"/>
      <c r="I6" s="2021"/>
      <c r="J6" s="1395"/>
      <c r="K6" s="1394"/>
      <c r="L6" s="2023"/>
    </row>
    <row r="7" spans="2:13" x14ac:dyDescent="0.2">
      <c r="B7" s="2024" t="s">
        <v>2054</v>
      </c>
      <c r="C7" s="1393"/>
      <c r="D7" s="1392"/>
      <c r="E7" s="2025"/>
      <c r="F7" s="2026"/>
      <c r="G7" s="2025"/>
      <c r="H7" s="2025"/>
      <c r="I7" s="2027" t="s">
        <v>1483</v>
      </c>
      <c r="J7" s="1388"/>
      <c r="K7" s="1387" t="s">
        <v>1481</v>
      </c>
      <c r="L7" s="1386"/>
    </row>
    <row r="8" spans="2:13" ht="15.75" x14ac:dyDescent="0.25">
      <c r="B8" s="2028" t="s">
        <v>2055</v>
      </c>
      <c r="C8" s="1393" t="s">
        <v>1485</v>
      </c>
      <c r="D8" s="1392" t="s">
        <v>1484</v>
      </c>
      <c r="E8" s="1391" t="s">
        <v>1483</v>
      </c>
      <c r="F8" s="1390" t="s">
        <v>1483</v>
      </c>
      <c r="G8" s="1389" t="s">
        <v>1483</v>
      </c>
      <c r="H8" s="1388" t="s">
        <v>1483</v>
      </c>
      <c r="I8" s="2027" t="s">
        <v>2056</v>
      </c>
      <c r="J8" s="1388" t="s">
        <v>1482</v>
      </c>
      <c r="K8" s="1387" t="s">
        <v>1477</v>
      </c>
      <c r="L8" s="1386" t="s">
        <v>31</v>
      </c>
    </row>
    <row r="9" spans="2:13" ht="13.5" x14ac:dyDescent="0.2">
      <c r="B9" s="2029" t="s">
        <v>1480</v>
      </c>
      <c r="C9" s="1393" t="s">
        <v>1479</v>
      </c>
      <c r="D9" s="1392" t="s">
        <v>2057</v>
      </c>
      <c r="E9" s="1391" t="s">
        <v>1857</v>
      </c>
      <c r="F9" s="1390" t="s">
        <v>2056</v>
      </c>
      <c r="G9" s="1389" t="s">
        <v>2056</v>
      </c>
      <c r="H9" s="1388" t="s">
        <v>2056</v>
      </c>
      <c r="I9" s="2027" t="s">
        <v>2058</v>
      </c>
      <c r="J9" s="1388" t="s">
        <v>1478</v>
      </c>
      <c r="K9" s="2030" t="s">
        <v>2059</v>
      </c>
      <c r="L9" s="1386"/>
    </row>
    <row r="10" spans="2:13" ht="11.85" customHeight="1" x14ac:dyDescent="0.2">
      <c r="B10" s="2029" t="s">
        <v>1476</v>
      </c>
      <c r="C10" s="1385" t="s">
        <v>1475</v>
      </c>
      <c r="D10" s="1384" t="s">
        <v>1474</v>
      </c>
      <c r="E10" s="1383" t="s">
        <v>1473</v>
      </c>
      <c r="F10" s="1382" t="s">
        <v>1472</v>
      </c>
      <c r="G10" s="1381" t="s">
        <v>1471</v>
      </c>
      <c r="H10" s="1380" t="s">
        <v>1470</v>
      </c>
      <c r="I10" s="2031" t="s">
        <v>1488</v>
      </c>
      <c r="J10" s="1379" t="s">
        <v>1469</v>
      </c>
      <c r="K10" s="1379" t="s">
        <v>1468</v>
      </c>
      <c r="L10" s="1378" t="s">
        <v>1467</v>
      </c>
    </row>
    <row r="11" spans="2:13" ht="20.100000000000001" customHeight="1" x14ac:dyDescent="0.2">
      <c r="B11" s="2102" t="s">
        <v>2151</v>
      </c>
      <c r="C11" s="1377"/>
      <c r="D11" s="1376"/>
      <c r="E11" s="1375"/>
      <c r="F11" s="1375"/>
      <c r="G11" s="1375"/>
      <c r="H11" s="1375"/>
      <c r="I11" s="1375"/>
      <c r="J11" s="1375"/>
      <c r="K11" s="1375">
        <f>+G11+H11+J11</f>
        <v>0</v>
      </c>
      <c r="L11" s="1375"/>
    </row>
    <row r="12" spans="2:13" ht="20.100000000000001" customHeight="1" x14ac:dyDescent="0.2">
      <c r="B12" s="2110" t="s">
        <v>2180</v>
      </c>
      <c r="C12" s="1373"/>
      <c r="D12" s="1372"/>
      <c r="E12" s="1371"/>
      <c r="F12" s="1371"/>
      <c r="G12" s="1371"/>
      <c r="H12" s="1371"/>
      <c r="I12" s="1371"/>
      <c r="J12" s="1371"/>
      <c r="K12" s="1375">
        <f t="shared" ref="K12:K25" si="0">+G12+H12+J12</f>
        <v>0</v>
      </c>
      <c r="L12" s="1371"/>
    </row>
    <row r="13" spans="2:13" ht="20.100000000000001" customHeight="1" x14ac:dyDescent="0.2">
      <c r="B13" s="2103" t="s">
        <v>2181</v>
      </c>
      <c r="C13" s="1373"/>
      <c r="D13" s="1372"/>
      <c r="E13" s="1371"/>
      <c r="F13" s="1371"/>
      <c r="G13" s="1371"/>
      <c r="H13" s="1371"/>
      <c r="I13" s="1371"/>
      <c r="J13" s="1371"/>
      <c r="K13" s="1375">
        <f t="shared" si="0"/>
        <v>0</v>
      </c>
      <c r="L13" s="1371"/>
    </row>
    <row r="14" spans="2:13" ht="20.100000000000001" customHeight="1" x14ac:dyDescent="0.2">
      <c r="B14" s="2103" t="s">
        <v>2171</v>
      </c>
      <c r="C14" s="1373">
        <v>84.366</v>
      </c>
      <c r="D14" s="1372" t="s">
        <v>2182</v>
      </c>
      <c r="E14" s="2106">
        <v>0</v>
      </c>
      <c r="F14" s="2106">
        <v>2665</v>
      </c>
      <c r="G14" s="2106">
        <v>0</v>
      </c>
      <c r="H14" s="2106">
        <v>2665</v>
      </c>
      <c r="I14" s="2106"/>
      <c r="J14" s="2106"/>
      <c r="K14" s="2107">
        <f t="shared" si="0"/>
        <v>2665</v>
      </c>
      <c r="L14" s="2106"/>
    </row>
    <row r="15" spans="2:13" ht="20.100000000000001" customHeight="1" x14ac:dyDescent="0.2">
      <c r="B15" s="1374" t="s">
        <v>1364</v>
      </c>
      <c r="C15" s="1373"/>
      <c r="D15" s="1372"/>
      <c r="E15" s="2108">
        <f>SUM(E14)</f>
        <v>0</v>
      </c>
      <c r="F15" s="2108">
        <f t="shared" ref="F15:J15" si="1">SUM(F14)</f>
        <v>2665</v>
      </c>
      <c r="G15" s="2108">
        <f t="shared" si="1"/>
        <v>0</v>
      </c>
      <c r="H15" s="2108">
        <f t="shared" si="1"/>
        <v>2665</v>
      </c>
      <c r="I15" s="2108">
        <f t="shared" si="1"/>
        <v>0</v>
      </c>
      <c r="J15" s="2108">
        <f t="shared" si="1"/>
        <v>0</v>
      </c>
      <c r="K15" s="2108">
        <f t="shared" si="0"/>
        <v>2665</v>
      </c>
      <c r="L15" s="2108"/>
    </row>
    <row r="16" spans="2:13" ht="20.100000000000001" customHeight="1" x14ac:dyDescent="0.2">
      <c r="B16" s="1374"/>
      <c r="C16" s="1373"/>
      <c r="D16" s="1372"/>
      <c r="E16" s="1375"/>
      <c r="F16" s="1375"/>
      <c r="G16" s="1375"/>
      <c r="H16" s="1375"/>
      <c r="I16" s="1375"/>
      <c r="J16" s="1375"/>
      <c r="K16" s="1375">
        <f t="shared" si="0"/>
        <v>0</v>
      </c>
      <c r="L16" s="1375"/>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2106"/>
      <c r="F24" s="2106"/>
      <c r="G24" s="2106"/>
      <c r="H24" s="2106"/>
      <c r="I24" s="2106"/>
      <c r="J24" s="2106"/>
      <c r="K24" s="2107">
        <f t="shared" si="0"/>
        <v>0</v>
      </c>
      <c r="L24" s="2106"/>
    </row>
    <row r="25" spans="2:13" ht="20.100000000000001" customHeight="1" x14ac:dyDescent="0.2">
      <c r="B25" s="2109" t="s">
        <v>2183</v>
      </c>
      <c r="C25" s="1373"/>
      <c r="D25" s="1372"/>
      <c r="E25" s="2111">
        <f>SUM(E15+' SEFA (2)'!E24+' SEFA (2)'!E20+' SEFA (2)'!E16+' SEFA'!E25)</f>
        <v>524099</v>
      </c>
      <c r="F25" s="2111">
        <f>SUM(F15+' SEFA (2)'!F24+' SEFA (2)'!F20+' SEFA (2)'!F16+' SEFA'!F25)</f>
        <v>504883</v>
      </c>
      <c r="G25" s="2111">
        <f>SUM(G15+' SEFA (2)'!G24+' SEFA (2)'!G20+' SEFA (2)'!G16+' SEFA'!G25)</f>
        <v>555963</v>
      </c>
      <c r="H25" s="2111">
        <f>SUM(H15+' SEFA (2)'!H24+' SEFA (2)'!H20+' SEFA (2)'!H16+' SEFA'!H25)</f>
        <v>575996</v>
      </c>
      <c r="I25" s="2111">
        <f>SUM(I15+' SEFA (2)'!I24+' SEFA (2)'!I20+' SEFA (2)'!I16+' SEFA'!I25)</f>
        <v>0</v>
      </c>
      <c r="J25" s="2111">
        <f>SUM(J15+' SEFA (2)'!J24+' SEFA (2)'!J20+' SEFA (2)'!J16+' SEFA'!J25)</f>
        <v>83139</v>
      </c>
      <c r="K25" s="2111">
        <f t="shared" si="0"/>
        <v>1215098</v>
      </c>
      <c r="L25" s="2111"/>
      <c r="M25" s="1367"/>
    </row>
    <row r="26" spans="2:13" ht="12.75" customHeight="1" x14ac:dyDescent="0.2">
      <c r="B26" s="2032"/>
      <c r="C26" s="2033"/>
      <c r="D26" s="2034"/>
      <c r="E26" s="2035"/>
      <c r="F26" s="2035"/>
      <c r="G26" s="2035"/>
      <c r="H26" s="2035"/>
      <c r="I26" s="2035"/>
      <c r="J26" s="2035"/>
      <c r="K26" s="2035"/>
      <c r="L26" s="2035"/>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2060</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9" t="s">
        <v>1942</v>
      </c>
      <c r="C30" s="1960"/>
      <c r="D30" s="1961"/>
      <c r="E30" s="1962"/>
      <c r="F30" s="1962"/>
      <c r="G30" s="1962"/>
      <c r="H30" s="1350"/>
      <c r="I30" s="1350"/>
    </row>
    <row r="31" spans="2:13" x14ac:dyDescent="0.2">
      <c r="B31" s="1963"/>
      <c r="C31" s="1964"/>
      <c r="D31" s="1965"/>
      <c r="E31" s="1966"/>
      <c r="F31" s="1966"/>
      <c r="G31" s="1350"/>
      <c r="H31" s="1350"/>
      <c r="I31" s="1350"/>
    </row>
    <row r="32" spans="2:13" ht="13.5" customHeight="1" x14ac:dyDescent="0.2">
      <c r="B32" s="1342" t="s">
        <v>1466</v>
      </c>
      <c r="G32" s="1350"/>
      <c r="H32" s="1350"/>
      <c r="I32" s="1350"/>
    </row>
    <row r="33" spans="2:12" ht="13.5" customHeight="1" x14ac:dyDescent="0.2">
      <c r="B33" s="2036"/>
      <c r="C33" s="2037"/>
      <c r="D33" s="2038"/>
      <c r="E33" s="2039"/>
      <c r="F33" s="2039"/>
      <c r="G33" s="2039"/>
      <c r="H33" s="2039"/>
      <c r="I33" s="2039"/>
      <c r="J33" s="2040"/>
      <c r="K33" s="2040"/>
      <c r="L33" s="2039"/>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2061</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2062</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1" t="s">
        <v>1936</v>
      </c>
      <c r="C41" s="1358"/>
      <c r="D41" s="1357"/>
      <c r="E41" s="1355"/>
      <c r="F41" s="1355"/>
      <c r="G41" s="1355"/>
      <c r="H41" s="1355"/>
      <c r="I41" s="1355"/>
      <c r="J41" s="1356"/>
      <c r="K41" s="1356"/>
      <c r="L41" s="1355"/>
    </row>
    <row r="42" spans="2:12" ht="3.95" customHeight="1" x14ac:dyDescent="0.2">
      <c r="B42" s="2041"/>
      <c r="C42" s="1358"/>
      <c r="D42" s="1357"/>
      <c r="E42" s="1355"/>
      <c r="F42" s="1355"/>
      <c r="G42" s="1355"/>
      <c r="H42" s="1355"/>
      <c r="I42" s="1355"/>
      <c r="J42" s="1356"/>
      <c r="K42" s="1356"/>
      <c r="L42" s="1355"/>
    </row>
    <row r="43" spans="2:12" ht="11.25" customHeight="1" x14ac:dyDescent="0.2">
      <c r="B43" s="1916" t="s">
        <v>1897</v>
      </c>
      <c r="C43" s="1358"/>
      <c r="D43" s="1357"/>
      <c r="E43" s="1355"/>
      <c r="F43" s="1355"/>
      <c r="G43" s="1355"/>
      <c r="H43" s="1355"/>
      <c r="I43" s="1355"/>
      <c r="J43" s="1356"/>
      <c r="K43" s="1356"/>
      <c r="L43" s="1355"/>
    </row>
    <row r="44" spans="2:12" ht="11.25" customHeight="1" x14ac:dyDescent="0.2">
      <c r="B44" s="1355" t="s">
        <v>2063</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39&amp;R&amp;8Page 39</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0" zoomScale="130" zoomScaleNormal="130" workbookViewId="0">
      <selection activeCell="T38" sqref="T38:AA38"/>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55" t="str">
        <f>'Single Audit Cover'!A7</f>
        <v>Mt Vernon Twp HSD 201</v>
      </c>
      <c r="C1" s="2556"/>
      <c r="D1" s="2556"/>
      <c r="E1" s="2556"/>
      <c r="F1" s="2556"/>
      <c r="G1" s="2556"/>
      <c r="H1" s="2556"/>
      <c r="I1" s="2556"/>
      <c r="J1" s="2556"/>
      <c r="K1" s="2556"/>
      <c r="L1" s="2556"/>
    </row>
    <row r="2" spans="2:13" ht="15" x14ac:dyDescent="0.2">
      <c r="B2" s="2557">
        <f>'Single Audit Cover'!E7</f>
        <v>13041201017</v>
      </c>
      <c r="C2" s="2557"/>
      <c r="D2" s="2557"/>
      <c r="E2" s="2557"/>
      <c r="F2" s="2557"/>
      <c r="G2" s="2557"/>
      <c r="H2" s="2557"/>
      <c r="I2" s="2557"/>
      <c r="J2" s="2557"/>
      <c r="K2" s="2557"/>
      <c r="L2" s="2557"/>
      <c r="M2" s="1399"/>
    </row>
    <row r="3" spans="2:13" ht="15" x14ac:dyDescent="0.2">
      <c r="B3" s="2558" t="s">
        <v>1431</v>
      </c>
      <c r="C3" s="2558"/>
      <c r="D3" s="2558"/>
      <c r="E3" s="2558"/>
      <c r="F3" s="2558"/>
      <c r="G3" s="2558"/>
      <c r="H3" s="2558"/>
      <c r="I3" s="2558"/>
      <c r="J3" s="2558"/>
      <c r="K3" s="2558"/>
      <c r="L3" s="2558"/>
      <c r="M3" s="1399"/>
    </row>
    <row r="4" spans="2:13" ht="15" x14ac:dyDescent="0.2">
      <c r="B4" s="2559" t="str">
        <f>'Single Audit Cover'!A4</f>
        <v>Year Ending June 30, 2017</v>
      </c>
      <c r="C4" s="2559"/>
      <c r="D4" s="2559"/>
      <c r="E4" s="2559"/>
      <c r="F4" s="2559"/>
      <c r="G4" s="2559"/>
      <c r="H4" s="2559"/>
      <c r="I4" s="2559"/>
      <c r="J4" s="2559"/>
      <c r="K4" s="2559"/>
      <c r="L4" s="2559"/>
      <c r="M4" s="1399"/>
    </row>
    <row r="6" spans="2:13" x14ac:dyDescent="0.2">
      <c r="B6" s="1398"/>
      <c r="C6" s="1397"/>
      <c r="D6" s="2020" t="s">
        <v>1487</v>
      </c>
      <c r="E6" s="2021" t="s">
        <v>606</v>
      </c>
      <c r="F6" s="2022"/>
      <c r="G6" s="1396" t="s">
        <v>1486</v>
      </c>
      <c r="H6" s="2021"/>
      <c r="I6" s="2021"/>
      <c r="J6" s="1395"/>
      <c r="K6" s="1394"/>
      <c r="L6" s="2023"/>
    </row>
    <row r="7" spans="2:13" x14ac:dyDescent="0.2">
      <c r="B7" s="2024" t="s">
        <v>2054</v>
      </c>
      <c r="C7" s="1393"/>
      <c r="D7" s="1392"/>
      <c r="E7" s="2025"/>
      <c r="F7" s="2026"/>
      <c r="G7" s="2025"/>
      <c r="H7" s="2025"/>
      <c r="I7" s="2027" t="s">
        <v>1483</v>
      </c>
      <c r="J7" s="1388"/>
      <c r="K7" s="1387" t="s">
        <v>1481</v>
      </c>
      <c r="L7" s="1386"/>
    </row>
    <row r="8" spans="2:13" ht="15.75" x14ac:dyDescent="0.25">
      <c r="B8" s="2028" t="s">
        <v>2055</v>
      </c>
      <c r="C8" s="1393" t="s">
        <v>1485</v>
      </c>
      <c r="D8" s="1392" t="s">
        <v>1484</v>
      </c>
      <c r="E8" s="1391" t="s">
        <v>1483</v>
      </c>
      <c r="F8" s="1390" t="s">
        <v>1483</v>
      </c>
      <c r="G8" s="1389" t="s">
        <v>1483</v>
      </c>
      <c r="H8" s="1388" t="s">
        <v>1483</v>
      </c>
      <c r="I8" s="2027" t="s">
        <v>2056</v>
      </c>
      <c r="J8" s="1388" t="s">
        <v>1482</v>
      </c>
      <c r="K8" s="1387" t="s">
        <v>1477</v>
      </c>
      <c r="L8" s="1386" t="s">
        <v>31</v>
      </c>
    </row>
    <row r="9" spans="2:13" ht="13.5" x14ac:dyDescent="0.2">
      <c r="B9" s="2029" t="s">
        <v>1480</v>
      </c>
      <c r="C9" s="1393" t="s">
        <v>1479</v>
      </c>
      <c r="D9" s="1392" t="s">
        <v>2057</v>
      </c>
      <c r="E9" s="1391" t="s">
        <v>1857</v>
      </c>
      <c r="F9" s="1390" t="s">
        <v>2056</v>
      </c>
      <c r="G9" s="1389" t="s">
        <v>2056</v>
      </c>
      <c r="H9" s="1388" t="s">
        <v>2056</v>
      </c>
      <c r="I9" s="2027" t="s">
        <v>2058</v>
      </c>
      <c r="J9" s="1388" t="s">
        <v>1478</v>
      </c>
      <c r="K9" s="2030" t="s">
        <v>2059</v>
      </c>
      <c r="L9" s="1386"/>
    </row>
    <row r="10" spans="2:13" ht="11.85" customHeight="1" x14ac:dyDescent="0.2">
      <c r="B10" s="2029" t="s">
        <v>1476</v>
      </c>
      <c r="C10" s="1385" t="s">
        <v>1475</v>
      </c>
      <c r="D10" s="1384" t="s">
        <v>1474</v>
      </c>
      <c r="E10" s="1383" t="s">
        <v>1473</v>
      </c>
      <c r="F10" s="1382" t="s">
        <v>1472</v>
      </c>
      <c r="G10" s="1381" t="s">
        <v>1471</v>
      </c>
      <c r="H10" s="1380" t="s">
        <v>1470</v>
      </c>
      <c r="I10" s="2031" t="s">
        <v>1488</v>
      </c>
      <c r="J10" s="1379" t="s">
        <v>1469</v>
      </c>
      <c r="K10" s="1379" t="s">
        <v>1468</v>
      </c>
      <c r="L10" s="1378" t="s">
        <v>1467</v>
      </c>
    </row>
    <row r="11" spans="2:13" ht="20.100000000000001" customHeight="1" x14ac:dyDescent="0.2">
      <c r="B11" s="2102" t="s">
        <v>2184</v>
      </c>
      <c r="C11" s="1377"/>
      <c r="D11" s="1376"/>
      <c r="E11" s="1375"/>
      <c r="F11" s="1375"/>
      <c r="G11" s="1375"/>
      <c r="H11" s="1375"/>
      <c r="I11" s="1375"/>
      <c r="J11" s="1375"/>
      <c r="K11" s="1375">
        <f>+G11+H11+J11</f>
        <v>0</v>
      </c>
      <c r="L11" s="1375"/>
    </row>
    <row r="12" spans="2:13" ht="20.100000000000001" customHeight="1" x14ac:dyDescent="0.2">
      <c r="B12" s="2102" t="s">
        <v>2152</v>
      </c>
      <c r="C12" s="1373"/>
      <c r="D12" s="1372"/>
      <c r="E12" s="1371"/>
      <c r="F12" s="1371"/>
      <c r="G12" s="1371"/>
      <c r="H12" s="1371"/>
      <c r="I12" s="1371"/>
      <c r="J12" s="1371"/>
      <c r="K12" s="1375">
        <f t="shared" ref="K12:K25" si="0">+G12+H12+J12</f>
        <v>0</v>
      </c>
      <c r="L12" s="1371"/>
    </row>
    <row r="13" spans="2:13" ht="20.100000000000001" customHeight="1" x14ac:dyDescent="0.2">
      <c r="B13" s="2103" t="s">
        <v>2185</v>
      </c>
      <c r="C13" s="2104"/>
      <c r="D13" s="2105"/>
      <c r="E13" s="1371"/>
      <c r="F13" s="1371"/>
      <c r="G13" s="1371"/>
      <c r="H13" s="1371"/>
      <c r="I13" s="1371"/>
      <c r="J13" s="1371"/>
      <c r="K13" s="1375">
        <f t="shared" si="0"/>
        <v>0</v>
      </c>
      <c r="L13" s="1371"/>
    </row>
    <row r="14" spans="2:13" ht="20.100000000000001" customHeight="1" x14ac:dyDescent="0.2">
      <c r="B14" s="2103" t="s">
        <v>2154</v>
      </c>
      <c r="C14" s="2104">
        <v>10.555</v>
      </c>
      <c r="D14" s="2105" t="s">
        <v>2186</v>
      </c>
      <c r="E14" s="1371">
        <v>76255</v>
      </c>
      <c r="F14" s="1371">
        <v>27513</v>
      </c>
      <c r="G14" s="1371">
        <v>76255</v>
      </c>
      <c r="H14" s="1371">
        <v>27513</v>
      </c>
      <c r="I14" s="1371"/>
      <c r="J14" s="1371"/>
      <c r="K14" s="1375">
        <f t="shared" si="0"/>
        <v>103768</v>
      </c>
      <c r="L14" s="1371"/>
    </row>
    <row r="15" spans="2:13" ht="20.100000000000001" customHeight="1" x14ac:dyDescent="0.2">
      <c r="B15" s="2103" t="s">
        <v>2165</v>
      </c>
      <c r="C15" s="2104">
        <v>10.555</v>
      </c>
      <c r="D15" s="2105" t="s">
        <v>2187</v>
      </c>
      <c r="E15" s="2106">
        <v>0</v>
      </c>
      <c r="F15" s="2106">
        <v>177538</v>
      </c>
      <c r="G15" s="2106">
        <v>0</v>
      </c>
      <c r="H15" s="2106">
        <v>177538</v>
      </c>
      <c r="I15" s="2106"/>
      <c r="J15" s="2106"/>
      <c r="K15" s="2107">
        <f t="shared" si="0"/>
        <v>177538</v>
      </c>
      <c r="L15" s="2106"/>
    </row>
    <row r="16" spans="2:13" ht="20.100000000000001" customHeight="1" x14ac:dyDescent="0.2">
      <c r="B16" s="1374"/>
      <c r="C16" s="1373"/>
      <c r="D16" s="1372"/>
      <c r="E16" s="2112">
        <f>SUM(E14:E15)</f>
        <v>76255</v>
      </c>
      <c r="F16" s="2112">
        <f t="shared" ref="F16:J16" si="1">SUM(F14:F15)</f>
        <v>205051</v>
      </c>
      <c r="G16" s="2112">
        <f t="shared" si="1"/>
        <v>76255</v>
      </c>
      <c r="H16" s="2112">
        <f t="shared" si="1"/>
        <v>205051</v>
      </c>
      <c r="I16" s="2112">
        <f t="shared" si="1"/>
        <v>0</v>
      </c>
      <c r="J16" s="2112">
        <f t="shared" si="1"/>
        <v>0</v>
      </c>
      <c r="K16" s="2112">
        <f t="shared" si="0"/>
        <v>281306</v>
      </c>
      <c r="L16" s="2112"/>
    </row>
    <row r="17" spans="2:13" ht="20.100000000000001" customHeight="1" x14ac:dyDescent="0.2">
      <c r="B17" s="1374"/>
      <c r="C17" s="1373"/>
      <c r="D17" s="1372"/>
      <c r="E17" s="1375"/>
      <c r="F17" s="1375"/>
      <c r="G17" s="1375"/>
      <c r="H17" s="1375"/>
      <c r="I17" s="1375"/>
      <c r="J17" s="1375"/>
      <c r="K17" s="1375">
        <f t="shared" si="0"/>
        <v>0</v>
      </c>
      <c r="L17" s="1375"/>
    </row>
    <row r="18" spans="2:13" ht="20.100000000000001" customHeight="1" x14ac:dyDescent="0.2">
      <c r="B18" s="2103" t="s">
        <v>2188</v>
      </c>
      <c r="C18" s="2104"/>
      <c r="D18" s="2105"/>
      <c r="E18" s="1371"/>
      <c r="F18" s="1371"/>
      <c r="G18" s="1371"/>
      <c r="H18" s="1371"/>
      <c r="I18" s="1371"/>
      <c r="J18" s="1371"/>
      <c r="K18" s="1375">
        <f t="shared" si="0"/>
        <v>0</v>
      </c>
      <c r="L18" s="1371"/>
    </row>
    <row r="19" spans="2:13" ht="20.100000000000001" customHeight="1" x14ac:dyDescent="0.2">
      <c r="B19" s="2103" t="s">
        <v>2154</v>
      </c>
      <c r="C19" s="2104">
        <v>10.553000000000001</v>
      </c>
      <c r="D19" s="2105" t="s">
        <v>2189</v>
      </c>
      <c r="E19" s="1371">
        <v>21023</v>
      </c>
      <c r="F19" s="1371">
        <v>4098</v>
      </c>
      <c r="G19" s="1371">
        <v>21023</v>
      </c>
      <c r="H19" s="1371">
        <v>4098</v>
      </c>
      <c r="I19" s="1371"/>
      <c r="J19" s="1371"/>
      <c r="K19" s="1375">
        <f t="shared" si="0"/>
        <v>25121</v>
      </c>
      <c r="L19" s="1371"/>
    </row>
    <row r="20" spans="2:13" ht="20.100000000000001" customHeight="1" x14ac:dyDescent="0.2">
      <c r="B20" s="2103" t="s">
        <v>2171</v>
      </c>
      <c r="C20" s="2104">
        <v>10.553000000000001</v>
      </c>
      <c r="D20" s="2105" t="s">
        <v>2190</v>
      </c>
      <c r="E20" s="2106">
        <v>0</v>
      </c>
      <c r="F20" s="2106">
        <v>35404</v>
      </c>
      <c r="G20" s="2106">
        <v>0</v>
      </c>
      <c r="H20" s="2106">
        <v>35404</v>
      </c>
      <c r="I20" s="2106"/>
      <c r="J20" s="2106"/>
      <c r="K20" s="2107">
        <f t="shared" si="0"/>
        <v>35404</v>
      </c>
      <c r="L20" s="2106"/>
    </row>
    <row r="21" spans="2:13" ht="20.100000000000001" customHeight="1" x14ac:dyDescent="0.2">
      <c r="B21" s="1374"/>
      <c r="C21" s="1373"/>
      <c r="D21" s="1372"/>
      <c r="E21" s="2108">
        <f>SUM(E19:E20)</f>
        <v>21023</v>
      </c>
      <c r="F21" s="2108">
        <f t="shared" ref="F21:J21" si="2">SUM(F19:F20)</f>
        <v>39502</v>
      </c>
      <c r="G21" s="2108">
        <f t="shared" si="2"/>
        <v>21023</v>
      </c>
      <c r="H21" s="2108">
        <f t="shared" si="2"/>
        <v>39502</v>
      </c>
      <c r="I21" s="2108">
        <f t="shared" si="2"/>
        <v>0</v>
      </c>
      <c r="J21" s="2108">
        <f t="shared" si="2"/>
        <v>0</v>
      </c>
      <c r="K21" s="2108">
        <f t="shared" si="0"/>
        <v>60525</v>
      </c>
      <c r="L21" s="2108"/>
    </row>
    <row r="22" spans="2:13" ht="20.100000000000001" customHeight="1" x14ac:dyDescent="0.2">
      <c r="B22" s="1374"/>
      <c r="C22" s="1373"/>
      <c r="D22" s="1372"/>
      <c r="E22" s="2107"/>
      <c r="F22" s="2107"/>
      <c r="G22" s="2107"/>
      <c r="H22" s="2107"/>
      <c r="I22" s="2107"/>
      <c r="J22" s="2107"/>
      <c r="K22" s="2107">
        <f t="shared" si="0"/>
        <v>0</v>
      </c>
      <c r="L22" s="2107"/>
    </row>
    <row r="23" spans="2:13" ht="20.100000000000001" customHeight="1" x14ac:dyDescent="0.2">
      <c r="B23" s="1374" t="s">
        <v>2191</v>
      </c>
      <c r="C23" s="1373">
        <v>10.555</v>
      </c>
      <c r="D23" s="1372"/>
      <c r="E23" s="2108">
        <v>0</v>
      </c>
      <c r="F23" s="2108">
        <v>11977</v>
      </c>
      <c r="G23" s="2108">
        <v>0</v>
      </c>
      <c r="H23" s="2108">
        <v>11977</v>
      </c>
      <c r="I23" s="2108">
        <v>0</v>
      </c>
      <c r="J23" s="2108">
        <v>0</v>
      </c>
      <c r="K23" s="2108">
        <f t="shared" si="0"/>
        <v>11977</v>
      </c>
      <c r="L23" s="2108"/>
    </row>
    <row r="24" spans="2:13" ht="20.100000000000001" customHeight="1" x14ac:dyDescent="0.2">
      <c r="B24" s="1374"/>
      <c r="C24" s="1373"/>
      <c r="D24" s="1372"/>
      <c r="E24" s="2107"/>
      <c r="F24" s="2107"/>
      <c r="G24" s="2107"/>
      <c r="H24" s="2107"/>
      <c r="I24" s="2107"/>
      <c r="J24" s="2107"/>
      <c r="K24" s="1375">
        <f t="shared" si="0"/>
        <v>0</v>
      </c>
      <c r="L24" s="1375"/>
    </row>
    <row r="25" spans="2:13" ht="20.100000000000001" customHeight="1" x14ac:dyDescent="0.2">
      <c r="B25" s="2102" t="s">
        <v>2192</v>
      </c>
      <c r="C25" s="1373"/>
      <c r="D25" s="1372"/>
      <c r="E25" s="2111">
        <f>SUM(E16+E21+E23)</f>
        <v>97278</v>
      </c>
      <c r="F25" s="2111">
        <f t="shared" ref="F25:J25" si="3">SUM(F16+F21+F23)</f>
        <v>256530</v>
      </c>
      <c r="G25" s="2111">
        <f t="shared" si="3"/>
        <v>97278</v>
      </c>
      <c r="H25" s="2111">
        <f t="shared" si="3"/>
        <v>256530</v>
      </c>
      <c r="I25" s="2111">
        <f t="shared" si="3"/>
        <v>0</v>
      </c>
      <c r="J25" s="2111">
        <f t="shared" si="3"/>
        <v>0</v>
      </c>
      <c r="K25" s="1375">
        <f t="shared" si="0"/>
        <v>353808</v>
      </c>
      <c r="L25" s="1371"/>
      <c r="M25" s="1367"/>
    </row>
    <row r="26" spans="2:13" ht="12.75" customHeight="1" x14ac:dyDescent="0.2">
      <c r="B26" s="2032"/>
      <c r="C26" s="2033"/>
      <c r="D26" s="2034"/>
      <c r="E26" s="2035"/>
      <c r="F26" s="2035"/>
      <c r="G26" s="2035"/>
      <c r="H26" s="2035"/>
      <c r="I26" s="2035"/>
      <c r="J26" s="2035"/>
      <c r="K26" s="2035"/>
      <c r="L26" s="2035"/>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2060</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9" t="s">
        <v>1942</v>
      </c>
      <c r="C30" s="1960"/>
      <c r="D30" s="1961"/>
      <c r="E30" s="1962"/>
      <c r="F30" s="1962"/>
      <c r="G30" s="1962"/>
      <c r="H30" s="1350"/>
      <c r="I30" s="1350"/>
    </row>
    <row r="31" spans="2:13" x14ac:dyDescent="0.2">
      <c r="B31" s="1963"/>
      <c r="C31" s="1964"/>
      <c r="D31" s="1965"/>
      <c r="E31" s="1966"/>
      <c r="F31" s="1966"/>
      <c r="G31" s="1350"/>
      <c r="H31" s="1350"/>
      <c r="I31" s="1350"/>
    </row>
    <row r="32" spans="2:13" ht="13.5" customHeight="1" x14ac:dyDescent="0.2">
      <c r="B32" s="1342" t="s">
        <v>1466</v>
      </c>
      <c r="G32" s="1350"/>
      <c r="H32" s="1350"/>
      <c r="I32" s="1350"/>
    </row>
    <row r="33" spans="2:12" ht="13.5" customHeight="1" x14ac:dyDescent="0.2">
      <c r="B33" s="2036"/>
      <c r="C33" s="2037"/>
      <c r="D33" s="2038"/>
      <c r="E33" s="2039"/>
      <c r="F33" s="2039"/>
      <c r="G33" s="2039"/>
      <c r="H33" s="2039"/>
      <c r="I33" s="2039"/>
      <c r="J33" s="2040"/>
      <c r="K33" s="2040"/>
      <c r="L33" s="2039"/>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2061</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2062</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1" t="s">
        <v>1936</v>
      </c>
      <c r="C41" s="1358"/>
      <c r="D41" s="1357"/>
      <c r="E41" s="1355"/>
      <c r="F41" s="1355"/>
      <c r="G41" s="1355"/>
      <c r="H41" s="1355"/>
      <c r="I41" s="1355"/>
      <c r="J41" s="1356"/>
      <c r="K41" s="1356"/>
      <c r="L41" s="1355"/>
    </row>
    <row r="42" spans="2:12" ht="3.95" customHeight="1" x14ac:dyDescent="0.2">
      <c r="B42" s="2041"/>
      <c r="C42" s="1358"/>
      <c r="D42" s="1357"/>
      <c r="E42" s="1355"/>
      <c r="F42" s="1355"/>
      <c r="G42" s="1355"/>
      <c r="H42" s="1355"/>
      <c r="I42" s="1355"/>
      <c r="J42" s="1356"/>
      <c r="K42" s="1356"/>
      <c r="L42" s="1355"/>
    </row>
    <row r="43" spans="2:12" ht="11.25" customHeight="1" x14ac:dyDescent="0.2">
      <c r="B43" s="1916" t="s">
        <v>1897</v>
      </c>
      <c r="C43" s="1358"/>
      <c r="D43" s="1357"/>
      <c r="E43" s="1355"/>
      <c r="F43" s="1355"/>
      <c r="G43" s="1355"/>
      <c r="H43" s="1355"/>
      <c r="I43" s="1355"/>
      <c r="J43" s="1356"/>
      <c r="K43" s="1356"/>
      <c r="L43" s="1355"/>
    </row>
    <row r="44" spans="2:12" ht="11.25" customHeight="1" x14ac:dyDescent="0.2">
      <c r="B44" s="1355" t="s">
        <v>2063</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7" zoomScale="130" zoomScaleNormal="130" workbookViewId="0">
      <selection activeCell="T38" sqref="T38:AA38"/>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55" t="str">
        <f>'Single Audit Cover'!A7</f>
        <v>Mt Vernon Twp HSD 201</v>
      </c>
      <c r="C1" s="2556"/>
      <c r="D1" s="2556"/>
      <c r="E1" s="2556"/>
      <c r="F1" s="2556"/>
      <c r="G1" s="2556"/>
      <c r="H1" s="2556"/>
      <c r="I1" s="2556"/>
      <c r="J1" s="2556"/>
      <c r="K1" s="2556"/>
      <c r="L1" s="2556"/>
    </row>
    <row r="2" spans="2:13" ht="15" x14ac:dyDescent="0.2">
      <c r="B2" s="2557">
        <f>'Single Audit Cover'!E7</f>
        <v>13041201017</v>
      </c>
      <c r="C2" s="2557"/>
      <c r="D2" s="2557"/>
      <c r="E2" s="2557"/>
      <c r="F2" s="2557"/>
      <c r="G2" s="2557"/>
      <c r="H2" s="2557"/>
      <c r="I2" s="2557"/>
      <c r="J2" s="2557"/>
      <c r="K2" s="2557"/>
      <c r="L2" s="2557"/>
      <c r="M2" s="1399"/>
    </row>
    <row r="3" spans="2:13" ht="15" x14ac:dyDescent="0.2">
      <c r="B3" s="2558" t="s">
        <v>1431</v>
      </c>
      <c r="C3" s="2558"/>
      <c r="D3" s="2558"/>
      <c r="E3" s="2558"/>
      <c r="F3" s="2558"/>
      <c r="G3" s="2558"/>
      <c r="H3" s="2558"/>
      <c r="I3" s="2558"/>
      <c r="J3" s="2558"/>
      <c r="K3" s="2558"/>
      <c r="L3" s="2558"/>
      <c r="M3" s="1399"/>
    </row>
    <row r="4" spans="2:13" ht="15" x14ac:dyDescent="0.2">
      <c r="B4" s="2559" t="str">
        <f>'Single Audit Cover'!A4</f>
        <v>Year Ending June 30, 2017</v>
      </c>
      <c r="C4" s="2559"/>
      <c r="D4" s="2559"/>
      <c r="E4" s="2559"/>
      <c r="F4" s="2559"/>
      <c r="G4" s="2559"/>
      <c r="H4" s="2559"/>
      <c r="I4" s="2559"/>
      <c r="J4" s="2559"/>
      <c r="K4" s="2559"/>
      <c r="L4" s="2559"/>
      <c r="M4" s="1399"/>
    </row>
    <row r="6" spans="2:13" x14ac:dyDescent="0.2">
      <c r="B6" s="1398"/>
      <c r="C6" s="1397"/>
      <c r="D6" s="2020" t="s">
        <v>1487</v>
      </c>
      <c r="E6" s="2021" t="s">
        <v>606</v>
      </c>
      <c r="F6" s="2022"/>
      <c r="G6" s="1396" t="s">
        <v>1486</v>
      </c>
      <c r="H6" s="2021"/>
      <c r="I6" s="2021"/>
      <c r="J6" s="1395"/>
      <c r="K6" s="1394"/>
      <c r="L6" s="2023"/>
    </row>
    <row r="7" spans="2:13" x14ac:dyDescent="0.2">
      <c r="B7" s="2024" t="s">
        <v>2054</v>
      </c>
      <c r="C7" s="1393"/>
      <c r="D7" s="1392"/>
      <c r="E7" s="2025"/>
      <c r="F7" s="2026"/>
      <c r="G7" s="2025"/>
      <c r="H7" s="2025"/>
      <c r="I7" s="2027" t="s">
        <v>1483</v>
      </c>
      <c r="J7" s="1388"/>
      <c r="K7" s="1387" t="s">
        <v>1481</v>
      </c>
      <c r="L7" s="1386"/>
    </row>
    <row r="8" spans="2:13" ht="15.75" x14ac:dyDescent="0.25">
      <c r="B8" s="2028" t="s">
        <v>2055</v>
      </c>
      <c r="C8" s="1393" t="s">
        <v>1485</v>
      </c>
      <c r="D8" s="1392" t="s">
        <v>1484</v>
      </c>
      <c r="E8" s="1391" t="s">
        <v>1483</v>
      </c>
      <c r="F8" s="1390" t="s">
        <v>1483</v>
      </c>
      <c r="G8" s="1389" t="s">
        <v>1483</v>
      </c>
      <c r="H8" s="1388" t="s">
        <v>1483</v>
      </c>
      <c r="I8" s="2027" t="s">
        <v>2056</v>
      </c>
      <c r="J8" s="1388" t="s">
        <v>1482</v>
      </c>
      <c r="K8" s="1387" t="s">
        <v>1477</v>
      </c>
      <c r="L8" s="1386" t="s">
        <v>31</v>
      </c>
    </row>
    <row r="9" spans="2:13" ht="13.5" x14ac:dyDescent="0.2">
      <c r="B9" s="2029" t="s">
        <v>1480</v>
      </c>
      <c r="C9" s="1393" t="s">
        <v>1479</v>
      </c>
      <c r="D9" s="1392" t="s">
        <v>2057</v>
      </c>
      <c r="E9" s="1391" t="s">
        <v>1857</v>
      </c>
      <c r="F9" s="1390" t="s">
        <v>2056</v>
      </c>
      <c r="G9" s="1389" t="s">
        <v>2056</v>
      </c>
      <c r="H9" s="1388" t="s">
        <v>2056</v>
      </c>
      <c r="I9" s="2027" t="s">
        <v>2058</v>
      </c>
      <c r="J9" s="1388" t="s">
        <v>1478</v>
      </c>
      <c r="K9" s="2030" t="s">
        <v>2059</v>
      </c>
      <c r="L9" s="1386"/>
    </row>
    <row r="10" spans="2:13" ht="11.85" customHeight="1" x14ac:dyDescent="0.2">
      <c r="B10" s="2029" t="s">
        <v>1476</v>
      </c>
      <c r="C10" s="1385" t="s">
        <v>1475</v>
      </c>
      <c r="D10" s="1384" t="s">
        <v>1474</v>
      </c>
      <c r="E10" s="1383" t="s">
        <v>1473</v>
      </c>
      <c r="F10" s="1382" t="s">
        <v>1472</v>
      </c>
      <c r="G10" s="1381" t="s">
        <v>1471</v>
      </c>
      <c r="H10" s="1380" t="s">
        <v>1470</v>
      </c>
      <c r="I10" s="2031" t="s">
        <v>1488</v>
      </c>
      <c r="J10" s="1379" t="s">
        <v>1469</v>
      </c>
      <c r="K10" s="1379" t="s">
        <v>1468</v>
      </c>
      <c r="L10" s="1378" t="s">
        <v>1467</v>
      </c>
    </row>
    <row r="11" spans="2:13" ht="20.100000000000001" customHeight="1" x14ac:dyDescent="0.2">
      <c r="B11" s="2102" t="s">
        <v>2193</v>
      </c>
      <c r="C11" s="2113"/>
      <c r="D11" s="2114"/>
      <c r="E11" s="1375"/>
      <c r="F11" s="1375"/>
      <c r="G11" s="1375"/>
      <c r="H11" s="1375"/>
      <c r="I11" s="1375"/>
      <c r="J11" s="1375"/>
      <c r="K11" s="1375">
        <f>+G11+H11+J11</f>
        <v>0</v>
      </c>
      <c r="L11" s="1375"/>
    </row>
    <row r="12" spans="2:13" ht="20.100000000000001" customHeight="1" x14ac:dyDescent="0.2">
      <c r="B12" s="2110" t="s">
        <v>2194</v>
      </c>
      <c r="C12" s="2104"/>
      <c r="D12" s="2105"/>
      <c r="E12" s="1371"/>
      <c r="F12" s="1371"/>
      <c r="G12" s="1371"/>
      <c r="H12" s="1371"/>
      <c r="I12" s="1371"/>
      <c r="J12" s="1371"/>
      <c r="K12" s="1375">
        <f t="shared" ref="K12:K25" si="0">+G12+H12+J12</f>
        <v>0</v>
      </c>
      <c r="L12" s="1371"/>
    </row>
    <row r="13" spans="2:13" ht="20.100000000000001" customHeight="1" x14ac:dyDescent="0.2">
      <c r="B13" s="2103" t="s">
        <v>2195</v>
      </c>
      <c r="C13" s="2104"/>
      <c r="D13" s="2105"/>
      <c r="E13" s="1371"/>
      <c r="F13" s="1371"/>
      <c r="G13" s="1371"/>
      <c r="H13" s="1371"/>
      <c r="I13" s="1371"/>
      <c r="J13" s="1371"/>
      <c r="K13" s="1375">
        <f t="shared" si="0"/>
        <v>0</v>
      </c>
      <c r="L13" s="1371"/>
    </row>
    <row r="14" spans="2:13" ht="20.100000000000001" customHeight="1" x14ac:dyDescent="0.2">
      <c r="B14" s="2103" t="s">
        <v>2171</v>
      </c>
      <c r="C14" s="2104">
        <v>93.778000000000006</v>
      </c>
      <c r="D14" s="2105" t="s">
        <v>2196</v>
      </c>
      <c r="E14" s="1371">
        <v>0</v>
      </c>
      <c r="F14" s="1371">
        <v>10205</v>
      </c>
      <c r="G14" s="1371">
        <v>0</v>
      </c>
      <c r="H14" s="1371">
        <v>10205</v>
      </c>
      <c r="I14" s="1371"/>
      <c r="J14" s="1371"/>
      <c r="K14" s="1375">
        <f t="shared" si="0"/>
        <v>10205</v>
      </c>
      <c r="L14" s="1371"/>
    </row>
    <row r="15" spans="2:13" ht="20.100000000000001" customHeight="1" x14ac:dyDescent="0.2">
      <c r="B15" s="1374" t="s">
        <v>1364</v>
      </c>
      <c r="C15" s="1373"/>
      <c r="D15" s="1372"/>
      <c r="E15" s="2106"/>
      <c r="F15" s="2106"/>
      <c r="G15" s="2106"/>
      <c r="H15" s="2106"/>
      <c r="I15" s="2106"/>
      <c r="J15" s="2106"/>
      <c r="K15" s="2107">
        <f t="shared" si="0"/>
        <v>0</v>
      </c>
      <c r="L15" s="2106"/>
    </row>
    <row r="16" spans="2:13" ht="20.100000000000001" customHeight="1" x14ac:dyDescent="0.2">
      <c r="B16" s="2102" t="s">
        <v>2197</v>
      </c>
      <c r="C16" s="1373"/>
      <c r="D16" s="1372"/>
      <c r="E16" s="2111">
        <f>SUM(E14)</f>
        <v>0</v>
      </c>
      <c r="F16" s="2111">
        <f t="shared" ref="F16:J16" si="1">SUM(F14)</f>
        <v>10205</v>
      </c>
      <c r="G16" s="2111">
        <f t="shared" si="1"/>
        <v>0</v>
      </c>
      <c r="H16" s="2111">
        <f t="shared" si="1"/>
        <v>10205</v>
      </c>
      <c r="I16" s="2111">
        <f t="shared" si="1"/>
        <v>0</v>
      </c>
      <c r="J16" s="2111">
        <f t="shared" si="1"/>
        <v>0</v>
      </c>
      <c r="K16" s="2111">
        <f t="shared" si="0"/>
        <v>10205</v>
      </c>
      <c r="L16" s="2108"/>
    </row>
    <row r="17" spans="2:13" ht="20.100000000000001" customHeight="1" x14ac:dyDescent="0.2">
      <c r="B17" s="1374"/>
      <c r="C17" s="1373"/>
      <c r="D17" s="1372"/>
      <c r="E17" s="1375"/>
      <c r="F17" s="1375"/>
      <c r="G17" s="1375"/>
      <c r="H17" s="1375"/>
      <c r="I17" s="1375"/>
      <c r="J17" s="1375"/>
      <c r="K17" s="1375">
        <f t="shared" si="0"/>
        <v>0</v>
      </c>
      <c r="L17" s="1375"/>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2106"/>
      <c r="F24" s="2106"/>
      <c r="G24" s="2106"/>
      <c r="H24" s="2106"/>
      <c r="I24" s="2106"/>
      <c r="J24" s="2106"/>
      <c r="K24" s="2107">
        <f t="shared" si="0"/>
        <v>0</v>
      </c>
      <c r="L24" s="2106"/>
    </row>
    <row r="25" spans="2:13" ht="20.100000000000001" customHeight="1" thickBot="1" x14ac:dyDescent="0.25">
      <c r="B25" s="2102" t="s">
        <v>2198</v>
      </c>
      <c r="C25" s="1373"/>
      <c r="D25" s="1372"/>
      <c r="E25" s="2115">
        <f>SUM(E16+' SEFA (4)'!E25+' SEFA (3)'!E25)</f>
        <v>621377</v>
      </c>
      <c r="F25" s="2115">
        <f>SUM(F16+' SEFA (4)'!F25+' SEFA (3)'!F25)</f>
        <v>771618</v>
      </c>
      <c r="G25" s="2115">
        <f>SUM(G16+' SEFA (4)'!G25+' SEFA (3)'!G25)</f>
        <v>653241</v>
      </c>
      <c r="H25" s="2115">
        <f>SUM(H16+' SEFA (4)'!H25+' SEFA (3)'!H25)</f>
        <v>842731</v>
      </c>
      <c r="I25" s="2115">
        <f>SUM(I16+' SEFA (4)'!I25+' SEFA (3)'!I25)</f>
        <v>0</v>
      </c>
      <c r="J25" s="2115">
        <f>SUM(J16+' SEFA (4)'!J25+' SEFA (3)'!J25)</f>
        <v>83139</v>
      </c>
      <c r="K25" s="2115">
        <f t="shared" si="0"/>
        <v>1579111</v>
      </c>
      <c r="L25" s="2115"/>
      <c r="M25" s="1367"/>
    </row>
    <row r="26" spans="2:13" ht="12.75" customHeight="1" x14ac:dyDescent="0.2">
      <c r="B26" s="2032"/>
      <c r="C26" s="2033"/>
      <c r="D26" s="2034"/>
      <c r="E26" s="2035"/>
      <c r="F26" s="2035"/>
      <c r="G26" s="2035"/>
      <c r="H26" s="2035"/>
      <c r="I26" s="2035"/>
      <c r="J26" s="2035"/>
      <c r="K26" s="2035"/>
      <c r="L26" s="2035"/>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2060</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9" t="s">
        <v>1942</v>
      </c>
      <c r="C30" s="1960"/>
      <c r="D30" s="1961"/>
      <c r="E30" s="1962"/>
      <c r="F30" s="1962"/>
      <c r="G30" s="1962"/>
      <c r="H30" s="1350"/>
      <c r="I30" s="1350"/>
    </row>
    <row r="31" spans="2:13" x14ac:dyDescent="0.2">
      <c r="B31" s="1963"/>
      <c r="C31" s="1964"/>
      <c r="D31" s="1965"/>
      <c r="E31" s="1966"/>
      <c r="F31" s="1966"/>
      <c r="G31" s="1350"/>
      <c r="H31" s="1350"/>
      <c r="I31" s="1350"/>
    </row>
    <row r="32" spans="2:13" ht="13.5" customHeight="1" x14ac:dyDescent="0.2">
      <c r="B32" s="1342" t="s">
        <v>1466</v>
      </c>
      <c r="G32" s="1350"/>
      <c r="H32" s="1350"/>
      <c r="I32" s="1350"/>
    </row>
    <row r="33" spans="2:12" ht="13.5" customHeight="1" x14ac:dyDescent="0.2">
      <c r="B33" s="2036"/>
      <c r="C33" s="2037"/>
      <c r="D33" s="2038"/>
      <c r="E33" s="2039"/>
      <c r="F33" s="2039"/>
      <c r="G33" s="2039"/>
      <c r="H33" s="2039"/>
      <c r="I33" s="2039"/>
      <c r="J33" s="2040"/>
      <c r="K33" s="2040"/>
      <c r="L33" s="2039"/>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2061</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2062</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1" t="s">
        <v>1936</v>
      </c>
      <c r="C41" s="1358"/>
      <c r="D41" s="1357"/>
      <c r="E41" s="1355"/>
      <c r="F41" s="1355"/>
      <c r="G41" s="1355"/>
      <c r="H41" s="1355"/>
      <c r="I41" s="1355"/>
      <c r="J41" s="1356"/>
      <c r="K41" s="1356"/>
      <c r="L41" s="1355"/>
    </row>
    <row r="42" spans="2:12" ht="3.95" customHeight="1" x14ac:dyDescent="0.2">
      <c r="B42" s="2041"/>
      <c r="C42" s="1358"/>
      <c r="D42" s="1357"/>
      <c r="E42" s="1355"/>
      <c r="F42" s="1355"/>
      <c r="G42" s="1355"/>
      <c r="H42" s="1355"/>
      <c r="I42" s="1355"/>
      <c r="J42" s="1356"/>
      <c r="K42" s="1356"/>
      <c r="L42" s="1355"/>
    </row>
    <row r="43" spans="2:12" ht="11.25" customHeight="1" x14ac:dyDescent="0.2">
      <c r="B43" s="1916" t="s">
        <v>1897</v>
      </c>
      <c r="C43" s="1358"/>
      <c r="D43" s="1357"/>
      <c r="E43" s="1355"/>
      <c r="F43" s="1355"/>
      <c r="G43" s="1355"/>
      <c r="H43" s="1355"/>
      <c r="I43" s="1355"/>
      <c r="J43" s="1356"/>
      <c r="K43" s="1356"/>
      <c r="L43" s="1355"/>
    </row>
    <row r="44" spans="2:12" ht="11.25" customHeight="1" x14ac:dyDescent="0.2">
      <c r="B44" s="1355" t="s">
        <v>2063</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120" zoomScaleNormal="120" workbookViewId="0">
      <selection activeCell="T38" sqref="T38:AA3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61" t="str">
        <f>'Single Audit Cover'!A7</f>
        <v>Mt Vernon Twp HSD 201</v>
      </c>
      <c r="B1" s="2562"/>
      <c r="C1" s="2562"/>
      <c r="D1" s="2562"/>
      <c r="E1" s="1411"/>
    </row>
    <row r="2" spans="1:7" ht="13.5" customHeight="1" x14ac:dyDescent="0.2">
      <c r="A2" s="2563">
        <f>'Single Audit Cover'!E7</f>
        <v>13041201017</v>
      </c>
      <c r="B2" s="2564"/>
      <c r="C2" s="2564"/>
      <c r="D2" s="2564"/>
      <c r="E2" s="1401"/>
    </row>
    <row r="3" spans="1:7" ht="15.75" customHeight="1" x14ac:dyDescent="0.25">
      <c r="A3" s="2565" t="s">
        <v>1493</v>
      </c>
      <c r="B3" s="2566"/>
      <c r="C3" s="2566"/>
      <c r="D3" s="2566"/>
      <c r="E3" s="1410"/>
    </row>
    <row r="4" spans="1:7" ht="13.5" customHeight="1" x14ac:dyDescent="0.25">
      <c r="A4" s="2567" t="str">
        <f>'Single Audit Cover'!A4</f>
        <v>Year Ending June 30, 2017</v>
      </c>
      <c r="B4" s="2568"/>
      <c r="C4" s="2568"/>
      <c r="D4" s="2568"/>
      <c r="E4" s="1410"/>
    </row>
    <row r="5" spans="1:7" ht="8.25" customHeight="1" x14ac:dyDescent="0.2">
      <c r="C5" s="1350"/>
      <c r="D5" s="1350"/>
    </row>
    <row r="6" spans="1:7" ht="13.5" customHeight="1" x14ac:dyDescent="0.2">
      <c r="A6" s="1342" t="s">
        <v>1844</v>
      </c>
      <c r="C6" s="1350"/>
      <c r="D6" s="1350"/>
    </row>
    <row r="7" spans="1:7" ht="60.95" customHeight="1" x14ac:dyDescent="0.2">
      <c r="A7" s="2560" t="s">
        <v>2117</v>
      </c>
      <c r="B7" s="2560"/>
      <c r="C7" s="2560"/>
      <c r="D7" s="2560"/>
      <c r="E7" s="2560"/>
      <c r="F7" s="2560"/>
    </row>
    <row r="8" spans="1:7" ht="12" customHeight="1" x14ac:dyDescent="0.2">
      <c r="A8" s="1342"/>
      <c r="B8" s="2001"/>
      <c r="C8" s="2001"/>
      <c r="D8" s="2001"/>
      <c r="E8" s="1409"/>
    </row>
    <row r="9" spans="1:7" ht="15" customHeight="1" x14ac:dyDescent="0.2">
      <c r="A9" s="1963" t="s">
        <v>1931</v>
      </c>
      <c r="B9" s="1967"/>
      <c r="C9" s="1967"/>
      <c r="D9" s="1967"/>
      <c r="E9" s="1968"/>
      <c r="F9" s="1966"/>
      <c r="G9" s="1966"/>
    </row>
    <row r="10" spans="1:7" ht="15" customHeight="1" x14ac:dyDescent="0.2">
      <c r="A10" s="2042" t="s">
        <v>1932</v>
      </c>
      <c r="B10" s="1969"/>
      <c r="C10" s="1970"/>
      <c r="D10" s="1969" t="s">
        <v>1933</v>
      </c>
      <c r="E10" s="1970" t="s">
        <v>2088</v>
      </c>
      <c r="F10" s="1969" t="s">
        <v>105</v>
      </c>
      <c r="G10" s="1966"/>
    </row>
    <row r="11" spans="1:7" ht="12" customHeight="1" x14ac:dyDescent="0.2">
      <c r="A11" s="2042"/>
      <c r="B11" s="1969"/>
      <c r="C11" s="2043"/>
      <c r="D11" s="1969"/>
      <c r="E11" s="2043"/>
      <c r="F11" s="1969"/>
      <c r="G11" s="1966"/>
    </row>
    <row r="12" spans="1:7" x14ac:dyDescent="0.2">
      <c r="A12" s="1342" t="s">
        <v>2064</v>
      </c>
      <c r="C12" s="1338"/>
      <c r="D12" s="1338"/>
    </row>
    <row r="13" spans="1:7" ht="15" customHeight="1" x14ac:dyDescent="0.2">
      <c r="A13" s="2560" t="s">
        <v>2118</v>
      </c>
      <c r="B13" s="2560"/>
      <c r="C13" s="2560"/>
      <c r="D13" s="2560"/>
      <c r="E13" s="2560"/>
      <c r="F13" s="2560"/>
    </row>
    <row r="14" spans="1:7" ht="9.75" customHeight="1" x14ac:dyDescent="0.2">
      <c r="C14" s="1338"/>
      <c r="D14" s="1338"/>
    </row>
    <row r="15" spans="1:7" ht="13.5" customHeight="1" x14ac:dyDescent="0.2">
      <c r="C15" s="1737" t="s">
        <v>1492</v>
      </c>
      <c r="D15" s="2570" t="s">
        <v>1491</v>
      </c>
      <c r="E15" s="2570"/>
      <c r="F15" s="2570"/>
    </row>
    <row r="16" spans="1:7" ht="13.5" customHeight="1" x14ac:dyDescent="0.2">
      <c r="A16" s="1370"/>
      <c r="B16" s="1342" t="s">
        <v>1490</v>
      </c>
      <c r="C16" s="1737" t="s">
        <v>1489</v>
      </c>
      <c r="D16" s="2571" t="s">
        <v>2065</v>
      </c>
      <c r="E16" s="2571"/>
      <c r="F16" s="2571"/>
    </row>
    <row r="17" spans="1:6" ht="20.45" customHeight="1" x14ac:dyDescent="0.2">
      <c r="A17" s="2044"/>
      <c r="B17" s="2045" t="s">
        <v>2119</v>
      </c>
      <c r="C17" s="1958"/>
      <c r="D17" s="2569"/>
      <c r="E17" s="2569"/>
      <c r="F17" s="2569"/>
    </row>
    <row r="18" spans="1:6" ht="20.65" customHeight="1" x14ac:dyDescent="0.2">
      <c r="A18" s="2044"/>
      <c r="B18" s="2045"/>
      <c r="C18" s="1958"/>
      <c r="D18" s="2569"/>
      <c r="E18" s="2569"/>
      <c r="F18" s="2569"/>
    </row>
    <row r="19" spans="1:6" ht="20.65" customHeight="1" x14ac:dyDescent="0.2">
      <c r="A19" s="2044"/>
      <c r="B19" s="2045"/>
      <c r="C19" s="1958"/>
      <c r="D19" s="2569"/>
      <c r="E19" s="2569"/>
      <c r="F19" s="2569"/>
    </row>
    <row r="20" spans="1:6" ht="20.65" customHeight="1" x14ac:dyDescent="0.2">
      <c r="A20" s="2044"/>
      <c r="B20" s="2045"/>
      <c r="C20" s="1958"/>
      <c r="D20" s="2569"/>
      <c r="E20" s="2569"/>
      <c r="F20" s="2569"/>
    </row>
    <row r="21" spans="1:6" ht="20.65" customHeight="1" x14ac:dyDescent="0.2">
      <c r="A21" s="2044"/>
      <c r="B21" s="2045"/>
      <c r="C21" s="1958"/>
      <c r="D21" s="2569"/>
      <c r="E21" s="2569"/>
      <c r="F21" s="2569"/>
    </row>
    <row r="22" spans="1:6" ht="20.65" customHeight="1" x14ac:dyDescent="0.2">
      <c r="A22" s="2044"/>
      <c r="B22" s="2045"/>
      <c r="C22" s="1958"/>
      <c r="D22" s="2569"/>
      <c r="E22" s="2569"/>
      <c r="F22" s="2569"/>
    </row>
    <row r="23" spans="1:6" ht="20.65" customHeight="1" x14ac:dyDescent="0.2">
      <c r="A23" s="2044"/>
      <c r="B23" s="2045"/>
      <c r="C23" s="1958"/>
      <c r="D23" s="2569"/>
      <c r="E23" s="2569"/>
      <c r="F23" s="2569"/>
    </row>
    <row r="24" spans="1:6" ht="20.65" customHeight="1" x14ac:dyDescent="0.2">
      <c r="A24" s="2044"/>
      <c r="B24" s="2045"/>
      <c r="C24" s="1958"/>
      <c r="D24" s="2569"/>
      <c r="E24" s="2569"/>
      <c r="F24" s="2569"/>
    </row>
    <row r="25" spans="1:6" ht="20.65" customHeight="1" x14ac:dyDescent="0.2">
      <c r="A25" s="2044"/>
      <c r="B25" s="2045"/>
      <c r="C25" s="1958"/>
      <c r="D25" s="2569"/>
      <c r="E25" s="2569"/>
      <c r="F25" s="2569"/>
    </row>
    <row r="26" spans="1:6" ht="20.65" customHeight="1" x14ac:dyDescent="0.2">
      <c r="A26" s="2044"/>
      <c r="B26" s="2045"/>
      <c r="C26" s="1958"/>
      <c r="D26" s="2569"/>
      <c r="E26" s="2569"/>
      <c r="F26" s="2569"/>
    </row>
    <row r="27" spans="1:6" ht="20.65" customHeight="1" x14ac:dyDescent="0.2">
      <c r="A27" s="2044"/>
      <c r="B27" s="2045"/>
      <c r="C27" s="1958"/>
      <c r="D27" s="2569"/>
      <c r="E27" s="2569"/>
      <c r="F27" s="2569"/>
    </row>
    <row r="28" spans="1:6" ht="20.65" customHeight="1" x14ac:dyDescent="0.2">
      <c r="A28" s="2044"/>
      <c r="B28" s="2045"/>
      <c r="C28" s="1958"/>
      <c r="D28" s="2569"/>
      <c r="E28" s="2569"/>
      <c r="F28" s="2569"/>
    </row>
    <row r="29" spans="1:6" ht="20.65" customHeight="1" x14ac:dyDescent="0.2">
      <c r="A29" s="2044"/>
      <c r="B29" s="2045"/>
      <c r="C29" s="1958"/>
      <c r="D29" s="2569"/>
      <c r="E29" s="2569"/>
      <c r="F29" s="2569"/>
    </row>
    <row r="30" spans="1:6" ht="12" customHeight="1" x14ac:dyDescent="0.2">
      <c r="A30" s="1481"/>
      <c r="B30" s="1673"/>
      <c r="C30" s="1674"/>
      <c r="D30" s="1675"/>
      <c r="E30" s="1405"/>
    </row>
    <row r="31" spans="1:6" ht="12" customHeight="1" x14ac:dyDescent="0.2">
      <c r="A31" s="1738" t="s">
        <v>1934</v>
      </c>
      <c r="B31" s="1673"/>
      <c r="C31" s="1674"/>
      <c r="D31" s="1675"/>
      <c r="E31" s="1405"/>
    </row>
    <row r="32" spans="1:6" ht="30" customHeight="1" x14ac:dyDescent="0.2">
      <c r="A32" s="2573" t="s">
        <v>2120</v>
      </c>
      <c r="B32" s="2573"/>
      <c r="C32" s="2573"/>
      <c r="D32" s="2573"/>
      <c r="E32" s="2573"/>
      <c r="F32" s="2573"/>
    </row>
    <row r="33" spans="1:6" ht="13.5" customHeight="1" x14ac:dyDescent="0.2">
      <c r="A33" s="1481" t="s">
        <v>1754</v>
      </c>
      <c r="B33" s="1673"/>
      <c r="C33" s="1676">
        <v>11977</v>
      </c>
      <c r="D33" s="1675"/>
      <c r="E33" s="1405"/>
    </row>
    <row r="34" spans="1:6" ht="13.5" customHeight="1" x14ac:dyDescent="0.2">
      <c r="A34" s="1481" t="s">
        <v>1755</v>
      </c>
      <c r="B34" s="1673"/>
      <c r="C34" s="1677">
        <v>0</v>
      </c>
      <c r="D34" s="1675" t="s">
        <v>2066</v>
      </c>
      <c r="E34" s="2574">
        <f>+C33+C34</f>
        <v>11977</v>
      </c>
      <c r="F34" s="2575"/>
    </row>
    <row r="35" spans="1:6" ht="12" customHeight="1" x14ac:dyDescent="0.2">
      <c r="A35" s="1481"/>
      <c r="B35" s="1673"/>
      <c r="C35" s="2046"/>
      <c r="D35" s="1675"/>
      <c r="E35" s="2047"/>
      <c r="F35" s="1406"/>
    </row>
    <row r="36" spans="1:6" ht="13.5" customHeight="1" x14ac:dyDescent="0.2">
      <c r="A36" s="1738" t="s">
        <v>1935</v>
      </c>
      <c r="B36" s="1673"/>
      <c r="C36" s="1674"/>
      <c r="D36" s="1675"/>
      <c r="E36" s="1405"/>
    </row>
    <row r="37" spans="1:6" ht="14.25" customHeight="1" x14ac:dyDescent="0.2">
      <c r="A37" s="1481" t="s">
        <v>1843</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2067</v>
      </c>
      <c r="C46" s="1350"/>
      <c r="D46" s="1350"/>
    </row>
    <row r="47" spans="1:6" s="1404" customFormat="1" ht="11.25" customHeight="1" x14ac:dyDescent="0.2">
      <c r="A47" s="2048"/>
      <c r="B47" s="2039"/>
      <c r="C47" s="2039"/>
      <c r="D47" s="2039"/>
      <c r="E47" s="2039"/>
      <c r="F47" s="2039"/>
    </row>
    <row r="48" spans="1:6" s="1404" customFormat="1" ht="6" customHeight="1" x14ac:dyDescent="0.2">
      <c r="A48" s="2049"/>
    </row>
    <row r="49" spans="1:5" s="1355" customFormat="1" ht="23.25" customHeight="1" x14ac:dyDescent="0.2">
      <c r="A49" s="1402">
        <v>5</v>
      </c>
      <c r="B49" s="2576" t="s">
        <v>2068</v>
      </c>
      <c r="C49" s="2576"/>
      <c r="D49" s="2576"/>
      <c r="E49" s="1401"/>
    </row>
    <row r="50" spans="1:5" s="1355" customFormat="1" ht="3.75" customHeight="1" x14ac:dyDescent="0.2">
      <c r="A50" s="1402"/>
      <c r="B50" s="2050"/>
      <c r="C50" s="2050"/>
      <c r="D50" s="2050"/>
      <c r="E50" s="1401"/>
    </row>
    <row r="51" spans="1:5" s="1355" customFormat="1" ht="20.25" customHeight="1" x14ac:dyDescent="0.2">
      <c r="A51" s="1400">
        <v>6</v>
      </c>
      <c r="B51" s="2572" t="s">
        <v>1937</v>
      </c>
      <c r="C51" s="2572"/>
      <c r="D51" s="2572"/>
    </row>
    <row r="52" spans="1:5" ht="14.25" customHeight="1" x14ac:dyDescent="0.2">
      <c r="A52" s="1400"/>
      <c r="B52" s="2572"/>
      <c r="C52" s="2572"/>
      <c r="D52" s="2572"/>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42&amp;R&amp;8Page 42</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election activeCell="T38" sqref="T38:AA38"/>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81" t="str">
        <f>'Single Audit Cover'!A7</f>
        <v>Mt Vernon Twp HSD 201</v>
      </c>
      <c r="C1" s="2582"/>
      <c r="D1" s="2582"/>
      <c r="E1" s="2582"/>
      <c r="F1" s="2582"/>
      <c r="G1" s="2582"/>
      <c r="H1" s="2582"/>
      <c r="I1" s="2582"/>
      <c r="J1" s="1438"/>
    </row>
    <row r="2" spans="2:10" s="1350" customFormat="1" ht="12.75" customHeight="1" x14ac:dyDescent="0.2">
      <c r="B2" s="2583">
        <f>'Single Audit Cover'!E7</f>
        <v>13041201017</v>
      </c>
      <c r="C2" s="2584"/>
      <c r="D2" s="2584"/>
      <c r="E2" s="2584"/>
      <c r="F2" s="2584"/>
      <c r="G2" s="2584"/>
      <c r="H2" s="2584"/>
      <c r="I2" s="2584"/>
      <c r="J2" s="1438"/>
    </row>
    <row r="3" spans="2:10" s="1350" customFormat="1" ht="12.75" customHeight="1" x14ac:dyDescent="0.2">
      <c r="B3" s="2585" t="s">
        <v>1511</v>
      </c>
      <c r="C3" s="2568"/>
      <c r="D3" s="2568"/>
      <c r="E3" s="2568"/>
      <c r="F3" s="2568"/>
      <c r="G3" s="2568"/>
      <c r="H3" s="2568"/>
      <c r="I3" s="2568"/>
      <c r="J3" s="1437"/>
    </row>
    <row r="4" spans="2:10" s="1350" customFormat="1" ht="12.75" customHeight="1" x14ac:dyDescent="0.2">
      <c r="B4" s="2585" t="str">
        <f>'Single Audit Cover'!A4</f>
        <v>Year Ending June 30, 2017</v>
      </c>
      <c r="C4" s="2568"/>
      <c r="D4" s="2568"/>
      <c r="E4" s="2568"/>
      <c r="F4" s="2568"/>
      <c r="G4" s="2568"/>
      <c r="H4" s="2568"/>
      <c r="I4" s="2568"/>
    </row>
    <row r="5" spans="2:10" s="1350" customFormat="1" ht="6.2" customHeight="1" x14ac:dyDescent="0.2">
      <c r="B5" s="1436" t="s">
        <v>1364</v>
      </c>
      <c r="C5" s="1403"/>
      <c r="D5" s="1403"/>
      <c r="E5" s="1425"/>
      <c r="F5" s="1404"/>
      <c r="G5" s="1404"/>
      <c r="H5" s="1404"/>
      <c r="I5" s="1404"/>
    </row>
    <row r="6" spans="2:10" s="1350" customFormat="1" ht="6.2" customHeight="1" x14ac:dyDescent="0.2">
      <c r="B6" s="2051"/>
      <c r="C6" s="2052"/>
      <c r="D6" s="2052"/>
      <c r="E6" s="2053"/>
      <c r="F6" s="2052"/>
      <c r="G6" s="2052"/>
      <c r="H6" s="2052"/>
      <c r="I6" s="2052"/>
    </row>
    <row r="7" spans="2:10" s="1350" customFormat="1" ht="13.5" customHeight="1" x14ac:dyDescent="0.2">
      <c r="B7" s="2585" t="s">
        <v>1510</v>
      </c>
      <c r="C7" s="2568"/>
      <c r="D7" s="2568"/>
      <c r="E7" s="2568"/>
      <c r="F7" s="2568"/>
      <c r="G7" s="2568"/>
      <c r="H7" s="2568"/>
      <c r="I7" s="2568"/>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86" t="s">
        <v>1359</v>
      </c>
      <c r="D11" s="2586"/>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2088</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4"/>
      <c r="F17" s="1305"/>
      <c r="G17" s="2054"/>
      <c r="H17" s="1355"/>
      <c r="I17" s="1355"/>
    </row>
    <row r="18" spans="2:9" s="1350" customFormat="1" ht="12.75" customHeight="1" x14ac:dyDescent="0.2">
      <c r="B18" s="1424" t="s">
        <v>1764</v>
      </c>
      <c r="C18" s="1423"/>
      <c r="D18" s="1422"/>
      <c r="E18" s="1418" t="s">
        <v>2088</v>
      </c>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2069</v>
      </c>
      <c r="C20" s="1423"/>
      <c r="D20" s="1422"/>
      <c r="E20" s="1418"/>
      <c r="F20" s="1355" t="s">
        <v>1030</v>
      </c>
      <c r="G20" s="1418" t="s">
        <v>2088</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2088</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4"/>
      <c r="F26" s="1305"/>
      <c r="G26" s="2054"/>
      <c r="H26" s="1355"/>
      <c r="I26" s="1355"/>
    </row>
    <row r="27" spans="2:9" s="1350" customFormat="1" ht="12.75" customHeight="1" x14ac:dyDescent="0.2">
      <c r="B27" s="1424" t="s">
        <v>1764</v>
      </c>
      <c r="C27" s="1423"/>
      <c r="D27" s="1422"/>
      <c r="E27" s="1418"/>
      <c r="F27" s="1355" t="s">
        <v>1030</v>
      </c>
      <c r="G27" s="1418" t="s">
        <v>2088</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87" t="s">
        <v>2121</v>
      </c>
      <c r="E29" s="2587"/>
      <c r="F29" s="2587"/>
      <c r="G29" s="2587"/>
      <c r="H29" s="2587"/>
      <c r="I29" s="2587"/>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1938</v>
      </c>
      <c r="C33" s="1370"/>
      <c r="E33" s="1418"/>
      <c r="F33" s="1355" t="s">
        <v>1030</v>
      </c>
      <c r="G33" s="1418" t="s">
        <v>2088</v>
      </c>
      <c r="H33" s="1355" t="s">
        <v>105</v>
      </c>
    </row>
    <row r="35" spans="2:9" x14ac:dyDescent="0.2">
      <c r="B35" s="2055" t="s">
        <v>2070</v>
      </c>
      <c r="C35" s="1419"/>
      <c r="D35" s="1337"/>
    </row>
    <row r="36" spans="2:9" ht="6" customHeight="1" x14ac:dyDescent="0.2">
      <c r="B36" s="2055"/>
      <c r="C36" s="1419"/>
      <c r="D36" s="1337"/>
    </row>
    <row r="37" spans="2:9" ht="17.25" customHeight="1" x14ac:dyDescent="0.2">
      <c r="B37" s="2056" t="s">
        <v>1499</v>
      </c>
      <c r="C37" s="2588" t="s">
        <v>1498</v>
      </c>
      <c r="D37" s="2589"/>
      <c r="E37" s="2589"/>
      <c r="F37" s="2590"/>
      <c r="G37" s="2588" t="s">
        <v>2071</v>
      </c>
      <c r="H37" s="2589"/>
      <c r="I37" s="2590"/>
    </row>
    <row r="38" spans="2:9" ht="16.5" customHeight="1" x14ac:dyDescent="0.2">
      <c r="B38" s="2057"/>
      <c r="C38" s="2577"/>
      <c r="D38" s="2578"/>
      <c r="E38" s="2578"/>
      <c r="F38" s="2579"/>
      <c r="G38" s="2591"/>
      <c r="H38" s="2592"/>
      <c r="I38" s="2593"/>
    </row>
    <row r="39" spans="2:9" ht="16.5" customHeight="1" x14ac:dyDescent="0.2">
      <c r="B39" s="2057"/>
      <c r="C39" s="2577"/>
      <c r="D39" s="2578"/>
      <c r="E39" s="2578"/>
      <c r="F39" s="2579"/>
      <c r="G39" s="2580"/>
      <c r="H39" s="2580"/>
      <c r="I39" s="2580"/>
    </row>
    <row r="40" spans="2:9" ht="16.5" customHeight="1" x14ac:dyDescent="0.2">
      <c r="B40" s="2057"/>
      <c r="C40" s="2577"/>
      <c r="D40" s="2578"/>
      <c r="E40" s="2578"/>
      <c r="F40" s="2579"/>
      <c r="G40" s="2580"/>
      <c r="H40" s="2580"/>
      <c r="I40" s="2580"/>
    </row>
    <row r="41" spans="2:9" ht="16.5" customHeight="1" x14ac:dyDescent="0.2">
      <c r="B41" s="2057"/>
      <c r="C41" s="2577"/>
      <c r="D41" s="2578"/>
      <c r="E41" s="2578"/>
      <c r="F41" s="2579"/>
      <c r="G41" s="2580"/>
      <c r="H41" s="2580"/>
      <c r="I41" s="2580"/>
    </row>
    <row r="42" spans="2:9" ht="16.5" customHeight="1" x14ac:dyDescent="0.2">
      <c r="B42" s="2057"/>
      <c r="C42" s="2577"/>
      <c r="D42" s="2578"/>
      <c r="E42" s="2578"/>
      <c r="F42" s="2579"/>
      <c r="G42" s="2580"/>
      <c r="H42" s="2580"/>
      <c r="I42" s="2580"/>
    </row>
    <row r="43" spans="2:9" ht="16.5" customHeight="1" x14ac:dyDescent="0.2">
      <c r="B43" s="2057"/>
      <c r="C43" s="2594" t="s">
        <v>2072</v>
      </c>
      <c r="D43" s="2595"/>
      <c r="E43" s="2595"/>
      <c r="F43" s="2596"/>
      <c r="G43" s="2597">
        <f>SUM(G38:I42)</f>
        <v>0</v>
      </c>
      <c r="H43" s="2597"/>
      <c r="I43" s="2597"/>
    </row>
    <row r="44" spans="2:9" ht="12.75" customHeight="1" x14ac:dyDescent="0.2"/>
    <row r="45" spans="2:9" ht="12.75" customHeight="1" x14ac:dyDescent="0.2">
      <c r="B45" s="1430" t="s">
        <v>2073</v>
      </c>
      <c r="D45" s="2598">
        <v>0</v>
      </c>
      <c r="E45" s="2599"/>
    </row>
    <row r="46" spans="2:9" ht="5.25" customHeight="1" x14ac:dyDescent="0.2">
      <c r="B46" s="2058"/>
      <c r="D46" s="2059"/>
      <c r="E46" s="2060"/>
    </row>
    <row r="47" spans="2:9" ht="12.75" customHeight="1" x14ac:dyDescent="0.2">
      <c r="B47" s="1355" t="s">
        <v>2074</v>
      </c>
      <c r="C47" s="1355"/>
      <c r="D47" s="2061" t="e">
        <f>+G43/D45</f>
        <v>#DIV/0!</v>
      </c>
      <c r="E47" s="2062"/>
      <c r="F47" s="2063"/>
      <c r="I47" s="2064"/>
    </row>
    <row r="48" spans="2:9" ht="9.9499999999999993" customHeight="1" x14ac:dyDescent="0.2"/>
    <row r="49" spans="1:9" x14ac:dyDescent="0.2">
      <c r="B49" s="1358" t="s">
        <v>1497</v>
      </c>
      <c r="C49" s="1370"/>
      <c r="D49" s="1370"/>
      <c r="E49" s="2600">
        <v>750000</v>
      </c>
      <c r="F49" s="2600"/>
      <c r="G49" s="2600"/>
      <c r="H49" s="1404"/>
    </row>
    <row r="51" spans="1:9" ht="13.5" customHeight="1" x14ac:dyDescent="0.2">
      <c r="B51" s="1358" t="s">
        <v>1496</v>
      </c>
      <c r="C51" s="1370"/>
      <c r="E51" s="1418" t="s">
        <v>2088</v>
      </c>
      <c r="F51" s="1355" t="s">
        <v>1030</v>
      </c>
      <c r="G51" s="1418"/>
      <c r="H51" s="1355" t="s">
        <v>105</v>
      </c>
    </row>
    <row r="52" spans="1:9" x14ac:dyDescent="0.2">
      <c r="B52" s="2037"/>
      <c r="C52" s="2039"/>
      <c r="D52" s="2065"/>
      <c r="E52" s="2066"/>
      <c r="F52" s="2067"/>
      <c r="G52" s="2067"/>
      <c r="H52" s="2067"/>
      <c r="I52" s="2067"/>
    </row>
    <row r="53" spans="1:9" ht="6" customHeight="1" x14ac:dyDescent="0.2">
      <c r="B53" s="1432"/>
      <c r="C53" s="1404"/>
      <c r="D53" s="2068"/>
      <c r="E53" s="2069"/>
      <c r="F53" s="2070"/>
      <c r="G53" s="2070"/>
      <c r="H53" s="2070"/>
      <c r="I53" s="2070"/>
    </row>
    <row r="54" spans="1:9" s="1412" customFormat="1" ht="13.5" x14ac:dyDescent="0.2">
      <c r="A54" s="1413"/>
      <c r="B54" s="2071" t="s">
        <v>2075</v>
      </c>
      <c r="C54" s="1417"/>
      <c r="D54" s="1417"/>
    </row>
    <row r="55" spans="1:9" s="1412" customFormat="1" ht="12.75" customHeight="1" x14ac:dyDescent="0.2">
      <c r="A55" s="1413"/>
      <c r="B55" s="1414" t="s">
        <v>2076</v>
      </c>
      <c r="C55" s="1413"/>
      <c r="D55" s="1413"/>
    </row>
    <row r="56" spans="1:9" s="1412" customFormat="1" ht="12.75" customHeight="1" x14ac:dyDescent="0.2">
      <c r="A56" s="1413"/>
      <c r="B56" s="1414" t="s">
        <v>2077</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2078</v>
      </c>
      <c r="C62" s="1415"/>
      <c r="D62" s="1415"/>
    </row>
    <row r="63" spans="1:9" s="1412" customFormat="1" ht="13.5" customHeight="1" x14ac:dyDescent="0.2">
      <c r="A63" s="1413"/>
      <c r="B63" s="1414" t="s">
        <v>2079</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0" zoomScaleNormal="110" workbookViewId="0">
      <selection activeCell="T38" sqref="T38:AA3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81" t="str">
        <f>'Single Audit Cover'!A7</f>
        <v>Mt Vernon Twp HSD 201</v>
      </c>
      <c r="C1" s="2581"/>
      <c r="D1" s="2581"/>
      <c r="E1" s="2581"/>
      <c r="F1" s="2581"/>
      <c r="G1" s="2581"/>
      <c r="H1" s="2581"/>
      <c r="I1" s="2581"/>
      <c r="J1" s="2581"/>
      <c r="K1" s="2581"/>
      <c r="L1" s="1471"/>
      <c r="M1" s="1471"/>
    </row>
    <row r="2" spans="1:13" ht="12" customHeight="1" x14ac:dyDescent="0.2">
      <c r="B2" s="2583">
        <f>'Single Audit Cover'!E7</f>
        <v>13041201017</v>
      </c>
      <c r="C2" s="2583"/>
      <c r="D2" s="2583"/>
      <c r="E2" s="2583"/>
      <c r="F2" s="2583"/>
      <c r="G2" s="2583"/>
      <c r="H2" s="2583"/>
      <c r="I2" s="2583"/>
      <c r="J2" s="2583"/>
      <c r="K2" s="2583"/>
      <c r="L2" s="1470"/>
      <c r="M2" s="1469"/>
    </row>
    <row r="3" spans="1:13" ht="10.35" customHeight="1" x14ac:dyDescent="0.2">
      <c r="B3" s="2567" t="s">
        <v>1511</v>
      </c>
      <c r="C3" s="2567"/>
      <c r="D3" s="2567"/>
      <c r="E3" s="2567"/>
      <c r="F3" s="2567"/>
      <c r="G3" s="2567"/>
      <c r="H3" s="2567"/>
      <c r="I3" s="2567"/>
      <c r="J3" s="2567"/>
      <c r="K3" s="2567"/>
      <c r="L3" s="1468"/>
      <c r="M3" s="1468"/>
    </row>
    <row r="4" spans="1:13" ht="14.25" customHeight="1" x14ac:dyDescent="0.2">
      <c r="B4" s="2603" t="str">
        <f>'Single Audit Cover'!A4</f>
        <v>Year Ending June 30, 2017</v>
      </c>
      <c r="C4" s="2603"/>
      <c r="D4" s="2603"/>
      <c r="E4" s="2603"/>
      <c r="F4" s="2603"/>
      <c r="G4" s="2603"/>
      <c r="H4" s="2603"/>
      <c r="I4" s="2603"/>
      <c r="J4" s="2603"/>
      <c r="K4" s="2603"/>
      <c r="L4" s="1467"/>
      <c r="M4" s="1467"/>
    </row>
    <row r="5" spans="1:13" ht="7.5" customHeight="1" x14ac:dyDescent="0.2">
      <c r="B5" s="1338" t="s">
        <v>1364</v>
      </c>
      <c r="C5" s="1338"/>
    </row>
    <row r="6" spans="1:13" ht="7.5" customHeight="1" x14ac:dyDescent="0.2">
      <c r="B6" s="2072"/>
      <c r="C6" s="2072"/>
      <c r="D6" s="2052"/>
      <c r="E6" s="2052"/>
      <c r="F6" s="2052"/>
      <c r="G6" s="2053"/>
      <c r="H6" s="2052"/>
      <c r="I6" s="2053"/>
      <c r="J6" s="2052"/>
      <c r="K6" s="2052"/>
      <c r="L6" s="1440"/>
    </row>
    <row r="7" spans="1:13" ht="12.75" customHeight="1" x14ac:dyDescent="0.2">
      <c r="A7" s="1370"/>
      <c r="B7" s="2603" t="s">
        <v>1530</v>
      </c>
      <c r="C7" s="2603"/>
      <c r="D7" s="2604"/>
      <c r="E7" s="2604"/>
      <c r="F7" s="2604"/>
      <c r="G7" s="2604"/>
      <c r="H7" s="2604"/>
      <c r="I7" s="2604"/>
      <c r="J7" s="2604"/>
      <c r="K7" s="2604"/>
      <c r="L7" s="1466"/>
    </row>
    <row r="8" spans="1:13" ht="7.5" customHeight="1" x14ac:dyDescent="0.2">
      <c r="B8" s="1404"/>
      <c r="C8" s="1404"/>
      <c r="D8" s="1404"/>
      <c r="E8" s="1404"/>
      <c r="F8" s="1404"/>
      <c r="G8" s="1425"/>
      <c r="H8" s="1404"/>
      <c r="I8" s="1425"/>
      <c r="J8" s="1404"/>
      <c r="K8" s="1404"/>
      <c r="L8" s="1440"/>
    </row>
    <row r="9" spans="1:13" ht="9.6" customHeight="1" x14ac:dyDescent="0.2">
      <c r="B9" s="2052"/>
      <c r="C9" s="2052"/>
      <c r="D9" s="2052"/>
      <c r="E9" s="2052"/>
      <c r="F9" s="2052"/>
      <c r="G9" s="2053"/>
      <c r="H9" s="2052"/>
      <c r="I9" s="2053"/>
      <c r="J9" s="2052"/>
      <c r="K9" s="2052"/>
      <c r="L9" s="1440"/>
    </row>
    <row r="10" spans="1:13" ht="16.5" customHeight="1" x14ac:dyDescent="0.2">
      <c r="B10" s="1465" t="s">
        <v>1529</v>
      </c>
      <c r="C10" s="1682" t="s">
        <v>2018</v>
      </c>
      <c r="D10" s="1683">
        <v>1</v>
      </c>
      <c r="E10" s="1404"/>
      <c r="F10" s="1408" t="s">
        <v>1528</v>
      </c>
      <c r="G10" s="1463"/>
      <c r="H10" s="1464" t="s">
        <v>1527</v>
      </c>
      <c r="I10" s="1463" t="s">
        <v>2088</v>
      </c>
      <c r="J10" s="2073" t="s">
        <v>1526</v>
      </c>
      <c r="K10" s="1404"/>
      <c r="L10" s="1440"/>
    </row>
    <row r="11" spans="1:13" ht="13.5" customHeight="1" x14ac:dyDescent="0.2">
      <c r="B11" s="1404"/>
      <c r="C11" s="1404"/>
      <c r="D11" s="1404"/>
      <c r="E11" s="1404"/>
      <c r="F11" s="1404"/>
      <c r="G11" s="1425"/>
      <c r="H11" s="1404"/>
      <c r="I11" s="2074" t="s">
        <v>1525</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5" t="s">
        <v>1524</v>
      </c>
      <c r="C13" s="2075"/>
      <c r="D13" s="2076"/>
      <c r="E13" s="2076"/>
      <c r="F13" s="2076"/>
      <c r="G13" s="2077"/>
      <c r="H13" s="2076"/>
      <c r="I13" s="2077"/>
      <c r="J13" s="2076"/>
      <c r="K13" s="2076"/>
      <c r="L13" s="1458"/>
    </row>
    <row r="14" spans="1:13" ht="45.75" customHeight="1" x14ac:dyDescent="0.2">
      <c r="B14" s="2602" t="s">
        <v>2122</v>
      </c>
      <c r="C14" s="2602"/>
      <c r="D14" s="2602"/>
      <c r="E14" s="2602"/>
      <c r="F14" s="2602"/>
      <c r="G14" s="2602"/>
      <c r="H14" s="2602"/>
      <c r="I14" s="2602"/>
      <c r="J14" s="2602"/>
      <c r="K14" s="2602"/>
      <c r="L14" s="1459"/>
    </row>
    <row r="15" spans="1:13" ht="4.5" customHeight="1" x14ac:dyDescent="0.2">
      <c r="B15" s="1422"/>
      <c r="C15" s="1422"/>
      <c r="D15" s="1460"/>
      <c r="E15" s="1460"/>
      <c r="F15" s="1460"/>
      <c r="H15" s="1460"/>
      <c r="J15" s="1460"/>
      <c r="K15" s="1460"/>
      <c r="L15" s="1459"/>
    </row>
    <row r="16" spans="1:13" s="1370" customFormat="1" ht="13.5" customHeight="1" x14ac:dyDescent="0.2">
      <c r="B16" s="2075" t="s">
        <v>1523</v>
      </c>
      <c r="C16" s="2075"/>
      <c r="D16" s="2076"/>
      <c r="E16" s="2076"/>
      <c r="F16" s="2076"/>
      <c r="G16" s="2077"/>
      <c r="H16" s="2076"/>
      <c r="I16" s="2077"/>
      <c r="J16" s="2076"/>
      <c r="K16" s="2076"/>
      <c r="L16" s="1458"/>
    </row>
    <row r="17" spans="2:12" ht="45.75" customHeight="1" x14ac:dyDescent="0.2">
      <c r="B17" s="2602" t="s">
        <v>2123</v>
      </c>
      <c r="C17" s="2602"/>
      <c r="D17" s="2602"/>
      <c r="E17" s="2602"/>
      <c r="F17" s="2602"/>
      <c r="G17" s="2602"/>
      <c r="H17" s="2602"/>
      <c r="I17" s="2602"/>
      <c r="J17" s="2602"/>
      <c r="K17" s="2602"/>
      <c r="L17" s="1440"/>
    </row>
    <row r="18" spans="2:12" ht="4.5" customHeight="1" x14ac:dyDescent="0.2">
      <c r="B18" s="1422"/>
      <c r="C18" s="1422"/>
      <c r="L18" s="1440"/>
    </row>
    <row r="19" spans="2:12" s="1370" customFormat="1" ht="13.5" customHeight="1" x14ac:dyDescent="0.2">
      <c r="B19" s="2075" t="s">
        <v>2080</v>
      </c>
      <c r="C19" s="2075"/>
      <c r="D19" s="2076"/>
      <c r="E19" s="2076"/>
      <c r="F19" s="2076"/>
      <c r="G19" s="2077"/>
      <c r="H19" s="2076"/>
      <c r="I19" s="2077"/>
      <c r="J19" s="2076"/>
      <c r="K19" s="2076"/>
      <c r="L19" s="1458"/>
    </row>
    <row r="20" spans="2:12" ht="45.75" customHeight="1" x14ac:dyDescent="0.2">
      <c r="B20" s="2605" t="s">
        <v>2124</v>
      </c>
      <c r="C20" s="2605"/>
      <c r="D20" s="2602"/>
      <c r="E20" s="2602"/>
      <c r="F20" s="2602"/>
      <c r="G20" s="2602"/>
      <c r="H20" s="2602"/>
      <c r="I20" s="2602"/>
      <c r="J20" s="2602"/>
      <c r="K20" s="2602"/>
      <c r="L20" s="1440"/>
    </row>
    <row r="21" spans="2:12" ht="4.5" customHeight="1" x14ac:dyDescent="0.2">
      <c r="B21" s="1457"/>
      <c r="C21" s="1457"/>
      <c r="L21" s="1440"/>
    </row>
    <row r="22" spans="2:12" ht="13.5" customHeight="1" x14ac:dyDescent="0.2">
      <c r="B22" s="2075" t="s">
        <v>1522</v>
      </c>
      <c r="C22" s="2075"/>
      <c r="D22" s="2052"/>
      <c r="E22" s="2052"/>
      <c r="F22" s="2052"/>
      <c r="G22" s="2053"/>
      <c r="H22" s="2052"/>
      <c r="I22" s="2053"/>
      <c r="J22" s="2052"/>
      <c r="K22" s="2052"/>
      <c r="L22" s="1440"/>
    </row>
    <row r="23" spans="2:12" ht="45" customHeight="1" x14ac:dyDescent="0.2">
      <c r="B23" s="2602" t="s">
        <v>2125</v>
      </c>
      <c r="C23" s="2602"/>
      <c r="D23" s="2602"/>
      <c r="E23" s="2602"/>
      <c r="F23" s="2602"/>
      <c r="G23" s="2602"/>
      <c r="H23" s="2602"/>
      <c r="I23" s="2602"/>
      <c r="J23" s="2602"/>
      <c r="K23" s="2602"/>
      <c r="L23" s="1440"/>
    </row>
    <row r="24" spans="2:12" ht="4.5" customHeight="1" x14ac:dyDescent="0.2">
      <c r="B24" s="1422"/>
      <c r="C24" s="1422"/>
      <c r="L24" s="1440"/>
    </row>
    <row r="25" spans="2:12" ht="13.5" customHeight="1" x14ac:dyDescent="0.2">
      <c r="B25" s="2075" t="s">
        <v>1521</v>
      </c>
      <c r="C25" s="2075"/>
      <c r="D25" s="2052"/>
      <c r="E25" s="2052"/>
      <c r="F25" s="2052"/>
      <c r="G25" s="2053"/>
      <c r="H25" s="2052"/>
      <c r="I25" s="2053"/>
      <c r="J25" s="2052"/>
      <c r="K25" s="2052"/>
      <c r="L25" s="1440"/>
    </row>
    <row r="26" spans="2:12" ht="33" customHeight="1" x14ac:dyDescent="0.2">
      <c r="B26" s="2602" t="s">
        <v>2126</v>
      </c>
      <c r="C26" s="2602"/>
      <c r="D26" s="2602"/>
      <c r="E26" s="2602"/>
      <c r="F26" s="2602"/>
      <c r="G26" s="2602"/>
      <c r="H26" s="2602"/>
      <c r="I26" s="2602"/>
      <c r="J26" s="2602"/>
      <c r="K26" s="2602"/>
      <c r="L26" s="1440"/>
    </row>
    <row r="27" spans="2:12" ht="4.5" customHeight="1" x14ac:dyDescent="0.2">
      <c r="B27" s="1422"/>
      <c r="C27" s="1422"/>
      <c r="L27" s="1440"/>
    </row>
    <row r="28" spans="2:12" ht="13.5" customHeight="1" x14ac:dyDescent="0.2">
      <c r="B28" s="2078" t="s">
        <v>1520</v>
      </c>
      <c r="C28" s="2078"/>
      <c r="D28" s="2052"/>
      <c r="E28" s="2052"/>
      <c r="F28" s="2052"/>
      <c r="G28" s="2053"/>
      <c r="H28" s="2052"/>
      <c r="I28" s="2053"/>
      <c r="J28" s="2052"/>
      <c r="K28" s="2052"/>
      <c r="L28" s="1440"/>
    </row>
    <row r="29" spans="2:12" ht="49.5" customHeight="1" x14ac:dyDescent="0.2">
      <c r="B29" s="2606" t="s">
        <v>2127</v>
      </c>
      <c r="C29" s="2606"/>
      <c r="D29" s="2607"/>
      <c r="E29" s="2607"/>
      <c r="F29" s="2607"/>
      <c r="G29" s="2607"/>
      <c r="H29" s="2607"/>
      <c r="I29" s="2607"/>
      <c r="J29" s="2607"/>
      <c r="K29" s="260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9" t="s">
        <v>1519</v>
      </c>
      <c r="C31" s="2079"/>
      <c r="D31" s="2072"/>
      <c r="E31" s="2052"/>
      <c r="F31" s="2052"/>
      <c r="G31" s="2053"/>
      <c r="H31" s="2052"/>
      <c r="I31" s="2053"/>
      <c r="J31" s="2052"/>
      <c r="K31" s="2052"/>
      <c r="L31" s="1440"/>
    </row>
    <row r="32" spans="2:12" s="1404" customFormat="1" ht="45.75" customHeight="1" x14ac:dyDescent="0.2">
      <c r="B32" s="2601" t="s">
        <v>2128</v>
      </c>
      <c r="C32" s="2601"/>
      <c r="D32" s="2602"/>
      <c r="E32" s="2602"/>
      <c r="F32" s="2602"/>
      <c r="G32" s="2602"/>
      <c r="H32" s="2602"/>
      <c r="I32" s="2602"/>
      <c r="J32" s="2602"/>
      <c r="K32" s="2602"/>
      <c r="L32" s="1440"/>
    </row>
    <row r="33" spans="1:13" s="1404" customFormat="1" ht="4.5" customHeight="1" x14ac:dyDescent="0.2">
      <c r="B33" s="1455"/>
      <c r="C33" s="1455"/>
      <c r="G33" s="1425"/>
      <c r="I33" s="1425"/>
      <c r="L33" s="1440"/>
    </row>
    <row r="34" spans="1:13" s="1404" customFormat="1" ht="11.1" customHeight="1" x14ac:dyDescent="0.2">
      <c r="B34" s="2080" t="s">
        <v>1518</v>
      </c>
      <c r="C34" s="2081"/>
      <c r="D34" s="2082"/>
      <c r="E34" s="2082"/>
      <c r="F34" s="2082"/>
      <c r="G34" s="2083"/>
      <c r="H34" s="2082"/>
      <c r="I34" s="2083"/>
      <c r="J34" s="2082"/>
      <c r="K34" s="2084"/>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5"/>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9"/>
      <c r="B38" s="2086"/>
      <c r="C38" s="2086"/>
      <c r="D38" s="2086"/>
      <c r="E38" s="2086"/>
      <c r="F38" s="2086"/>
      <c r="G38" s="2087"/>
      <c r="H38" s="2086"/>
      <c r="I38" s="2087"/>
      <c r="J38" s="2086"/>
      <c r="K38" s="2086"/>
      <c r="L38" s="1440"/>
    </row>
    <row r="39" spans="1:13" ht="11.85" customHeight="1" x14ac:dyDescent="0.2">
      <c r="B39" s="1491" t="s">
        <v>1766</v>
      </c>
      <c r="C39" s="1491"/>
      <c r="D39" s="1404"/>
      <c r="E39" s="1404"/>
      <c r="F39" s="1404"/>
      <c r="L39" s="1440"/>
    </row>
    <row r="40" spans="1:13" ht="9.6" customHeight="1" x14ac:dyDescent="0.2">
      <c r="B40" s="1355" t="s">
        <v>2019</v>
      </c>
      <c r="C40" s="1355"/>
      <c r="L40" s="1440"/>
    </row>
    <row r="41" spans="1:13" ht="9.6" customHeight="1" x14ac:dyDescent="0.2">
      <c r="B41" s="1355" t="s">
        <v>2020</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1939</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T38" sqref="T38:AA3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81" t="str">
        <f>'Single Audit Cover'!A7</f>
        <v>Mt Vernon Twp HSD 201</v>
      </c>
      <c r="C1" s="2581"/>
      <c r="D1" s="2581"/>
      <c r="E1" s="2581"/>
      <c r="F1" s="2581"/>
      <c r="G1" s="2581"/>
      <c r="H1" s="2581"/>
      <c r="I1" s="2581"/>
      <c r="J1" s="2581"/>
      <c r="K1" s="2581"/>
      <c r="L1" s="1471"/>
      <c r="M1" s="1471"/>
    </row>
    <row r="2" spans="1:13" ht="12" customHeight="1" x14ac:dyDescent="0.2">
      <c r="B2" s="2583">
        <f>'Single Audit Cover'!E7</f>
        <v>13041201017</v>
      </c>
      <c r="C2" s="2583"/>
      <c r="D2" s="2583"/>
      <c r="E2" s="2583"/>
      <c r="F2" s="2583"/>
      <c r="G2" s="2583"/>
      <c r="H2" s="2583"/>
      <c r="I2" s="2583"/>
      <c r="J2" s="2583"/>
      <c r="K2" s="2583"/>
      <c r="L2" s="1470"/>
      <c r="M2" s="1469"/>
    </row>
    <row r="3" spans="1:13" ht="10.35" customHeight="1" x14ac:dyDescent="0.2">
      <c r="B3" s="2567" t="s">
        <v>1511</v>
      </c>
      <c r="C3" s="2567"/>
      <c r="D3" s="2567"/>
      <c r="E3" s="2567"/>
      <c r="F3" s="2567"/>
      <c r="G3" s="2567"/>
      <c r="H3" s="2567"/>
      <c r="I3" s="2567"/>
      <c r="J3" s="2567"/>
      <c r="K3" s="2567"/>
      <c r="L3" s="1468"/>
      <c r="M3" s="1468"/>
    </row>
    <row r="4" spans="1:13" ht="14.25" customHeight="1" x14ac:dyDescent="0.2">
      <c r="B4" s="2603" t="str">
        <f>'Single Audit Cover'!A4</f>
        <v>Year Ending June 30, 2017</v>
      </c>
      <c r="C4" s="2603"/>
      <c r="D4" s="2603"/>
      <c r="E4" s="2603"/>
      <c r="F4" s="2603"/>
      <c r="G4" s="2603"/>
      <c r="H4" s="2603"/>
      <c r="I4" s="2603"/>
      <c r="J4" s="2603"/>
      <c r="K4" s="2603"/>
      <c r="L4" s="1467"/>
      <c r="M4" s="1467"/>
    </row>
    <row r="5" spans="1:13" ht="7.5" customHeight="1" x14ac:dyDescent="0.2">
      <c r="B5" s="1338" t="s">
        <v>1364</v>
      </c>
      <c r="C5" s="1338"/>
    </row>
    <row r="6" spans="1:13" ht="7.5" customHeight="1" x14ac:dyDescent="0.2">
      <c r="B6" s="2072"/>
      <c r="C6" s="2072"/>
      <c r="D6" s="2052"/>
      <c r="E6" s="2052"/>
      <c r="F6" s="2052"/>
      <c r="G6" s="2053"/>
      <c r="H6" s="2052"/>
      <c r="I6" s="2053"/>
      <c r="J6" s="2052"/>
      <c r="K6" s="2052"/>
      <c r="L6" s="1440"/>
    </row>
    <row r="7" spans="1:13" ht="12.75" customHeight="1" x14ac:dyDescent="0.2">
      <c r="A7" s="1370"/>
      <c r="B7" s="2603" t="s">
        <v>1530</v>
      </c>
      <c r="C7" s="2603"/>
      <c r="D7" s="2604"/>
      <c r="E7" s="2604"/>
      <c r="F7" s="2604"/>
      <c r="G7" s="2604"/>
      <c r="H7" s="2604"/>
      <c r="I7" s="2604"/>
      <c r="J7" s="2604"/>
      <c r="K7" s="2604"/>
      <c r="L7" s="1466"/>
    </row>
    <row r="8" spans="1:13" ht="7.5" customHeight="1" x14ac:dyDescent="0.2">
      <c r="B8" s="1404"/>
      <c r="C8" s="1404"/>
      <c r="D8" s="1404"/>
      <c r="E8" s="1404"/>
      <c r="F8" s="1404"/>
      <c r="G8" s="1425"/>
      <c r="H8" s="1404"/>
      <c r="I8" s="1425"/>
      <c r="J8" s="1404"/>
      <c r="K8" s="1404"/>
      <c r="L8" s="1440"/>
    </row>
    <row r="9" spans="1:13" ht="9.6" customHeight="1" x14ac:dyDescent="0.2">
      <c r="B9" s="2052"/>
      <c r="C9" s="2052"/>
      <c r="D9" s="2052"/>
      <c r="E9" s="2052"/>
      <c r="F9" s="2052"/>
      <c r="G9" s="2053"/>
      <c r="H9" s="2052"/>
      <c r="I9" s="2053"/>
      <c r="J9" s="2052"/>
      <c r="K9" s="2052"/>
      <c r="L9" s="1440"/>
    </row>
    <row r="10" spans="1:13" ht="16.5" customHeight="1" x14ac:dyDescent="0.2">
      <c r="B10" s="1465" t="s">
        <v>1529</v>
      </c>
      <c r="C10" s="1682" t="s">
        <v>2018</v>
      </c>
      <c r="D10" s="1683">
        <v>2</v>
      </c>
      <c r="E10" s="1404"/>
      <c r="F10" s="1408" t="s">
        <v>1528</v>
      </c>
      <c r="G10" s="1463"/>
      <c r="H10" s="1464" t="s">
        <v>1527</v>
      </c>
      <c r="I10" s="1463" t="s">
        <v>2088</v>
      </c>
      <c r="J10" s="2073" t="s">
        <v>1526</v>
      </c>
      <c r="K10" s="1404"/>
      <c r="L10" s="1440"/>
    </row>
    <row r="11" spans="1:13" ht="13.5" customHeight="1" x14ac:dyDescent="0.2">
      <c r="B11" s="1404"/>
      <c r="C11" s="1404"/>
      <c r="D11" s="1404"/>
      <c r="E11" s="1404"/>
      <c r="F11" s="1404"/>
      <c r="G11" s="1425"/>
      <c r="H11" s="1404"/>
      <c r="I11" s="2074" t="s">
        <v>1525</v>
      </c>
      <c r="J11" s="1404"/>
      <c r="K11" s="1461">
        <v>2015</v>
      </c>
      <c r="L11" s="1440"/>
    </row>
    <row r="12" spans="1:13" ht="9" customHeight="1" x14ac:dyDescent="0.2">
      <c r="B12" s="1403"/>
      <c r="C12" s="1403"/>
      <c r="D12" s="1404"/>
      <c r="E12" s="1404"/>
      <c r="F12" s="1404"/>
      <c r="G12" s="1425"/>
      <c r="H12" s="1404"/>
      <c r="I12" s="1425"/>
      <c r="J12" s="1404"/>
      <c r="L12" s="1440"/>
    </row>
    <row r="13" spans="1:13" s="1370" customFormat="1" ht="13.5" customHeight="1" x14ac:dyDescent="0.2">
      <c r="B13" s="2075" t="s">
        <v>1524</v>
      </c>
      <c r="C13" s="2075"/>
      <c r="D13" s="2076"/>
      <c r="E13" s="2076"/>
      <c r="F13" s="2076"/>
      <c r="G13" s="2077"/>
      <c r="H13" s="2076"/>
      <c r="I13" s="2077"/>
      <c r="J13" s="2076"/>
      <c r="K13" s="2076"/>
      <c r="L13" s="1458"/>
    </row>
    <row r="14" spans="1:13" ht="49.5" customHeight="1" x14ac:dyDescent="0.2">
      <c r="B14" s="2607" t="s">
        <v>2129</v>
      </c>
      <c r="C14" s="2607"/>
      <c r="D14" s="2607"/>
      <c r="E14" s="2607"/>
      <c r="F14" s="2607"/>
      <c r="G14" s="2607"/>
      <c r="H14" s="2607"/>
      <c r="I14" s="2607"/>
      <c r="J14" s="2607"/>
      <c r="K14" s="2607"/>
      <c r="L14" s="1459"/>
    </row>
    <row r="15" spans="1:13" ht="4.5" customHeight="1" x14ac:dyDescent="0.2">
      <c r="B15" s="1422"/>
      <c r="C15" s="1422"/>
      <c r="D15" s="1460"/>
      <c r="E15" s="1460"/>
      <c r="F15" s="1460"/>
      <c r="H15" s="1460"/>
      <c r="J15" s="1460"/>
      <c r="K15" s="1460"/>
      <c r="L15" s="1459"/>
    </row>
    <row r="16" spans="1:13" s="1370" customFormat="1" ht="13.5" customHeight="1" x14ac:dyDescent="0.2">
      <c r="B16" s="2075" t="s">
        <v>1523</v>
      </c>
      <c r="C16" s="2075"/>
      <c r="D16" s="2076"/>
      <c r="E16" s="2076"/>
      <c r="F16" s="2076"/>
      <c r="G16" s="2077"/>
      <c r="H16" s="2076"/>
      <c r="I16" s="2077"/>
      <c r="J16" s="2076"/>
      <c r="K16" s="2076"/>
      <c r="L16" s="1458"/>
    </row>
    <row r="17" spans="2:12" ht="60.75" customHeight="1" x14ac:dyDescent="0.2">
      <c r="B17" s="2608" t="s">
        <v>2130</v>
      </c>
      <c r="C17" s="2608"/>
      <c r="D17" s="2608"/>
      <c r="E17" s="2608"/>
      <c r="F17" s="2608"/>
      <c r="G17" s="2608"/>
      <c r="H17" s="2608"/>
      <c r="I17" s="2608"/>
      <c r="J17" s="2608"/>
      <c r="K17" s="2608"/>
      <c r="L17" s="1440"/>
    </row>
    <row r="18" spans="2:12" ht="4.5" customHeight="1" x14ac:dyDescent="0.2">
      <c r="B18" s="1422"/>
      <c r="C18" s="1422"/>
      <c r="L18" s="1440"/>
    </row>
    <row r="19" spans="2:12" s="1370" customFormat="1" ht="13.5" customHeight="1" x14ac:dyDescent="0.2">
      <c r="B19" s="2075" t="s">
        <v>2080</v>
      </c>
      <c r="C19" s="2075"/>
      <c r="D19" s="2076"/>
      <c r="E19" s="2076"/>
      <c r="F19" s="2076"/>
      <c r="G19" s="2077"/>
      <c r="H19" s="2076"/>
      <c r="I19" s="2077"/>
      <c r="J19" s="2076"/>
      <c r="K19" s="2076"/>
      <c r="L19" s="1458"/>
    </row>
    <row r="20" spans="2:12" ht="45.75" customHeight="1" x14ac:dyDescent="0.2">
      <c r="B20" s="2605" t="s">
        <v>2131</v>
      </c>
      <c r="C20" s="2605"/>
      <c r="D20" s="2602"/>
      <c r="E20" s="2602"/>
      <c r="F20" s="2602"/>
      <c r="G20" s="2602"/>
      <c r="H20" s="2602"/>
      <c r="I20" s="2602"/>
      <c r="J20" s="2602"/>
      <c r="K20" s="2602"/>
      <c r="L20" s="1440"/>
    </row>
    <row r="21" spans="2:12" ht="4.5" customHeight="1" x14ac:dyDescent="0.2">
      <c r="B21" s="1457"/>
      <c r="C21" s="1457"/>
      <c r="L21" s="1440"/>
    </row>
    <row r="22" spans="2:12" ht="13.5" customHeight="1" x14ac:dyDescent="0.2">
      <c r="B22" s="2075" t="s">
        <v>1522</v>
      </c>
      <c r="C22" s="2075"/>
      <c r="D22" s="2052"/>
      <c r="E22" s="2052"/>
      <c r="F22" s="2052"/>
      <c r="G22" s="2053"/>
      <c r="H22" s="2052"/>
      <c r="I22" s="2053"/>
      <c r="J22" s="2052"/>
      <c r="K22" s="2052"/>
      <c r="L22" s="1440"/>
    </row>
    <row r="23" spans="2:12" ht="45" customHeight="1" x14ac:dyDescent="0.2">
      <c r="B23" s="2602" t="s">
        <v>2132</v>
      </c>
      <c r="C23" s="2602"/>
      <c r="D23" s="2602"/>
      <c r="E23" s="2602"/>
      <c r="F23" s="2602"/>
      <c r="G23" s="2602"/>
      <c r="H23" s="2602"/>
      <c r="I23" s="2602"/>
      <c r="J23" s="2602"/>
      <c r="K23" s="2602"/>
      <c r="L23" s="1440"/>
    </row>
    <row r="24" spans="2:12" ht="4.5" customHeight="1" x14ac:dyDescent="0.2">
      <c r="B24" s="1422"/>
      <c r="C24" s="1422"/>
      <c r="L24" s="1440"/>
    </row>
    <row r="25" spans="2:12" ht="13.5" customHeight="1" x14ac:dyDescent="0.2">
      <c r="B25" s="2075" t="s">
        <v>1521</v>
      </c>
      <c r="C25" s="2075"/>
      <c r="D25" s="2052"/>
      <c r="E25" s="2052"/>
      <c r="F25" s="2052"/>
      <c r="G25" s="2053"/>
      <c r="H25" s="2052"/>
      <c r="I25" s="2053"/>
      <c r="J25" s="2052"/>
      <c r="K25" s="2052"/>
      <c r="L25" s="1440"/>
    </row>
    <row r="26" spans="2:12" ht="45.75" customHeight="1" x14ac:dyDescent="0.2">
      <c r="B26" s="2602" t="s">
        <v>2133</v>
      </c>
      <c r="C26" s="2602"/>
      <c r="D26" s="2602"/>
      <c r="E26" s="2602"/>
      <c r="F26" s="2602"/>
      <c r="G26" s="2602"/>
      <c r="H26" s="2602"/>
      <c r="I26" s="2602"/>
      <c r="J26" s="2602"/>
      <c r="K26" s="2602"/>
      <c r="L26" s="1440"/>
    </row>
    <row r="27" spans="2:12" ht="4.5" customHeight="1" x14ac:dyDescent="0.2">
      <c r="B27" s="1422"/>
      <c r="C27" s="1422"/>
      <c r="L27" s="1440"/>
    </row>
    <row r="28" spans="2:12" ht="13.5" customHeight="1" x14ac:dyDescent="0.2">
      <c r="B28" s="2078" t="s">
        <v>1520</v>
      </c>
      <c r="C28" s="2078"/>
      <c r="D28" s="2052"/>
      <c r="E28" s="2052"/>
      <c r="F28" s="2052"/>
      <c r="G28" s="2053"/>
      <c r="H28" s="2052"/>
      <c r="I28" s="2053"/>
      <c r="J28" s="2052"/>
      <c r="K28" s="2052"/>
      <c r="L28" s="1440"/>
    </row>
    <row r="29" spans="2:12" ht="45.75" customHeight="1" x14ac:dyDescent="0.2">
      <c r="B29" s="2609" t="s">
        <v>2134</v>
      </c>
      <c r="C29" s="2609"/>
      <c r="D29" s="2602"/>
      <c r="E29" s="2602"/>
      <c r="F29" s="2602"/>
      <c r="G29" s="2602"/>
      <c r="H29" s="2602"/>
      <c r="I29" s="2602"/>
      <c r="J29" s="2602"/>
      <c r="K29" s="260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9" t="s">
        <v>1519</v>
      </c>
      <c r="C31" s="2079"/>
      <c r="D31" s="2072"/>
      <c r="E31" s="2052"/>
      <c r="F31" s="2052"/>
      <c r="G31" s="2053"/>
      <c r="H31" s="2052"/>
      <c r="I31" s="2053"/>
      <c r="J31" s="2052"/>
      <c r="K31" s="2052"/>
      <c r="L31" s="1440"/>
    </row>
    <row r="32" spans="2:12" s="1404" customFormat="1" ht="51" customHeight="1" x14ac:dyDescent="0.2">
      <c r="B32" s="2606" t="s">
        <v>2135</v>
      </c>
      <c r="C32" s="2606"/>
      <c r="D32" s="2607"/>
      <c r="E32" s="2607"/>
      <c r="F32" s="2607"/>
      <c r="G32" s="2607"/>
      <c r="H32" s="2607"/>
      <c r="I32" s="2607"/>
      <c r="J32" s="2607"/>
      <c r="K32" s="2607"/>
      <c r="L32" s="1440"/>
    </row>
    <row r="33" spans="1:13" s="1404" customFormat="1" ht="4.5" customHeight="1" x14ac:dyDescent="0.2">
      <c r="B33" s="1455"/>
      <c r="C33" s="1455"/>
      <c r="G33" s="1425"/>
      <c r="I33" s="1425"/>
      <c r="L33" s="1440"/>
    </row>
    <row r="34" spans="1:13" s="1404" customFormat="1" ht="11.1" customHeight="1" x14ac:dyDescent="0.2">
      <c r="B34" s="2080" t="s">
        <v>1518</v>
      </c>
      <c r="C34" s="2081"/>
      <c r="D34" s="2082"/>
      <c r="E34" s="2082"/>
      <c r="F34" s="2082"/>
      <c r="G34" s="2083"/>
      <c r="H34" s="2082"/>
      <c r="I34" s="2083"/>
      <c r="J34" s="2082"/>
      <c r="K34" s="2084"/>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5"/>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9"/>
      <c r="B38" s="2086"/>
      <c r="C38" s="2086"/>
      <c r="D38" s="2086"/>
      <c r="E38" s="2086"/>
      <c r="F38" s="2086"/>
      <c r="G38" s="2087"/>
      <c r="H38" s="2086"/>
      <c r="I38" s="2087"/>
      <c r="J38" s="2086"/>
      <c r="K38" s="2086"/>
      <c r="L38" s="1440"/>
    </row>
    <row r="39" spans="1:13" ht="11.85" customHeight="1" x14ac:dyDescent="0.2">
      <c r="B39" s="1491" t="s">
        <v>1766</v>
      </c>
      <c r="C39" s="1491"/>
      <c r="D39" s="1404"/>
      <c r="E39" s="1404"/>
      <c r="F39" s="1404"/>
      <c r="L39" s="1440"/>
    </row>
    <row r="40" spans="1:13" ht="9.6" customHeight="1" x14ac:dyDescent="0.2">
      <c r="B40" s="1355" t="s">
        <v>2019</v>
      </c>
      <c r="C40" s="1355"/>
      <c r="L40" s="1440"/>
    </row>
    <row r="41" spans="1:13" ht="9.6" customHeight="1" x14ac:dyDescent="0.2">
      <c r="B41" s="1355" t="s">
        <v>2020</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1939</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 xml:space="preserve">&amp;L&amp;8Page 45&amp;R&amp;8Page 45
</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T38" sqref="T38:AA3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10" t="str">
        <f>'Single Audit Cover'!A7</f>
        <v>Mt Vernon Twp HSD 201</v>
      </c>
      <c r="C1" s="2610"/>
      <c r="D1" s="2610"/>
      <c r="E1" s="2610"/>
      <c r="F1" s="2610"/>
      <c r="G1" s="2610"/>
      <c r="H1" s="2610"/>
      <c r="I1" s="2610"/>
      <c r="J1" s="2610"/>
      <c r="K1" s="2610"/>
      <c r="L1" s="1490"/>
    </row>
    <row r="2" spans="1:12" ht="12.75" customHeight="1" x14ac:dyDescent="0.2">
      <c r="B2" s="2611">
        <f>'Single Audit Cover'!E7</f>
        <v>13041201017</v>
      </c>
      <c r="C2" s="2611"/>
      <c r="D2" s="2611"/>
      <c r="E2" s="2611"/>
      <c r="F2" s="2611"/>
      <c r="G2" s="2611"/>
      <c r="H2" s="2611"/>
      <c r="I2" s="2611"/>
      <c r="J2" s="2611"/>
      <c r="K2" s="2611"/>
      <c r="L2" s="1489"/>
    </row>
    <row r="3" spans="1:12" ht="12.75" customHeight="1" x14ac:dyDescent="0.2">
      <c r="B3" s="2567" t="s">
        <v>1511</v>
      </c>
      <c r="C3" s="2567"/>
      <c r="D3" s="2567"/>
      <c r="E3" s="2567"/>
      <c r="F3" s="2567"/>
      <c r="G3" s="2567"/>
      <c r="H3" s="2567"/>
      <c r="I3" s="2567"/>
      <c r="J3" s="2567"/>
      <c r="K3" s="2567"/>
      <c r="L3" s="1468"/>
    </row>
    <row r="4" spans="1:12" ht="12.75" customHeight="1" x14ac:dyDescent="0.2">
      <c r="B4" s="2567" t="str">
        <f>'Single Audit Cover'!A4</f>
        <v>Year Ending June 30, 2017</v>
      </c>
      <c r="C4" s="2567"/>
      <c r="D4" s="2567"/>
      <c r="E4" s="2567"/>
      <c r="F4" s="2567"/>
      <c r="G4" s="2567"/>
      <c r="H4" s="2567"/>
      <c r="I4" s="2567"/>
      <c r="J4" s="2567"/>
      <c r="K4" s="2567"/>
      <c r="L4" s="1468"/>
    </row>
    <row r="5" spans="1:12" ht="5.25" customHeight="1" x14ac:dyDescent="0.2">
      <c r="B5" s="1338" t="s">
        <v>1364</v>
      </c>
      <c r="C5" s="1338"/>
      <c r="L5" s="1404"/>
    </row>
    <row r="6" spans="1:12" ht="30.75" customHeight="1" x14ac:dyDescent="0.2">
      <c r="A6" s="1404"/>
      <c r="B6" s="2612" t="s">
        <v>1550</v>
      </c>
      <c r="C6" s="2612"/>
      <c r="D6" s="2612"/>
      <c r="E6" s="2612"/>
      <c r="F6" s="2612"/>
      <c r="G6" s="2612"/>
      <c r="H6" s="2612"/>
      <c r="I6" s="2612"/>
      <c r="J6" s="2612"/>
      <c r="K6" s="2612"/>
      <c r="L6" s="1404"/>
    </row>
    <row r="7" spans="1:12" ht="4.5" customHeight="1" x14ac:dyDescent="0.2">
      <c r="B7" s="2052"/>
      <c r="C7" s="2052"/>
      <c r="D7" s="2052"/>
      <c r="E7" s="2052"/>
      <c r="F7" s="2052"/>
      <c r="G7" s="2053"/>
      <c r="H7" s="2052"/>
      <c r="I7" s="2053"/>
      <c r="J7" s="2052"/>
      <c r="K7" s="2052"/>
      <c r="L7" s="1404"/>
    </row>
    <row r="8" spans="1:12" ht="13.5" customHeight="1" x14ac:dyDescent="0.2">
      <c r="B8" s="1408" t="s">
        <v>1549</v>
      </c>
      <c r="C8" s="1685" t="s">
        <v>2018</v>
      </c>
      <c r="D8" s="1686" t="s">
        <v>2136</v>
      </c>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87"/>
      <c r="G12" s="2587"/>
      <c r="H12" s="2587"/>
      <c r="I12" s="2587"/>
      <c r="J12" s="2587"/>
      <c r="K12" s="258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613"/>
      <c r="E14" s="2613"/>
      <c r="F14" s="2613"/>
      <c r="H14" s="1407" t="s">
        <v>1544</v>
      </c>
      <c r="I14" s="2614"/>
      <c r="J14" s="2614"/>
      <c r="K14" s="261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614"/>
      <c r="E16" s="2614"/>
      <c r="F16" s="2614"/>
      <c r="G16" s="2614"/>
      <c r="H16" s="2614"/>
      <c r="I16" s="2614"/>
      <c r="J16" s="2614"/>
      <c r="K16" s="2614"/>
      <c r="L16" s="1404"/>
    </row>
    <row r="17" spans="2:12" ht="13.5" customHeight="1" x14ac:dyDescent="0.2">
      <c r="B17" s="1408" t="s">
        <v>1542</v>
      </c>
      <c r="C17" s="1408"/>
      <c r="D17" s="2615"/>
      <c r="E17" s="2615"/>
      <c r="F17" s="2615"/>
      <c r="G17" s="2615"/>
      <c r="H17" s="2615"/>
      <c r="I17" s="2615"/>
      <c r="J17" s="2615"/>
      <c r="K17" s="261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602"/>
      <c r="C20" s="2602"/>
      <c r="D20" s="2602"/>
      <c r="E20" s="2602"/>
      <c r="F20" s="2602"/>
      <c r="G20" s="2602"/>
      <c r="H20" s="2602"/>
      <c r="I20" s="2602"/>
      <c r="J20" s="2602"/>
      <c r="K20" s="260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602"/>
      <c r="C23" s="2602"/>
      <c r="D23" s="2602"/>
      <c r="E23" s="2602"/>
      <c r="F23" s="2602"/>
      <c r="G23" s="2602"/>
      <c r="H23" s="2602"/>
      <c r="I23" s="2602"/>
      <c r="J23" s="2602"/>
      <c r="K23" s="260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602"/>
      <c r="C26" s="2602"/>
      <c r="D26" s="2602"/>
      <c r="E26" s="2602"/>
      <c r="F26" s="2602"/>
      <c r="G26" s="2602"/>
      <c r="H26" s="2602"/>
      <c r="I26" s="2602"/>
      <c r="J26" s="2602"/>
      <c r="K26" s="260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602"/>
      <c r="C29" s="2602"/>
      <c r="D29" s="2602"/>
      <c r="E29" s="2602"/>
      <c r="F29" s="2602"/>
      <c r="G29" s="2602"/>
      <c r="H29" s="2602"/>
      <c r="I29" s="2602"/>
      <c r="J29" s="2602"/>
      <c r="K29" s="260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602"/>
      <c r="C32" s="2602"/>
      <c r="D32" s="2602"/>
      <c r="E32" s="2602"/>
      <c r="F32" s="2602"/>
      <c r="G32" s="2602"/>
      <c r="H32" s="2602"/>
      <c r="I32" s="2602"/>
      <c r="J32" s="2602"/>
      <c r="K32" s="260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602"/>
      <c r="C35" s="2602"/>
      <c r="D35" s="2602"/>
      <c r="E35" s="2602"/>
      <c r="F35" s="2602"/>
      <c r="G35" s="2602"/>
      <c r="H35" s="2602"/>
      <c r="I35" s="2602"/>
      <c r="J35" s="2602"/>
      <c r="K35" s="260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602"/>
      <c r="C38" s="2602"/>
      <c r="D38" s="2602"/>
      <c r="E38" s="2602"/>
      <c r="F38" s="2602"/>
      <c r="G38" s="2602"/>
      <c r="H38" s="2602"/>
      <c r="I38" s="2602"/>
      <c r="J38" s="2602"/>
      <c r="K38" s="260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9" t="s">
        <v>1534</v>
      </c>
      <c r="C40" s="2079"/>
      <c r="D40" s="2072"/>
      <c r="E40" s="2052"/>
      <c r="F40" s="2052"/>
      <c r="G40" s="2053"/>
      <c r="H40" s="2052"/>
      <c r="I40" s="2053"/>
      <c r="J40" s="2052"/>
      <c r="K40" s="2052"/>
    </row>
    <row r="41" spans="2:12" s="1404" customFormat="1" ht="33.75" customHeight="1" x14ac:dyDescent="0.2">
      <c r="B41" s="2602"/>
      <c r="C41" s="2602"/>
      <c r="D41" s="2602"/>
      <c r="E41" s="2602"/>
      <c r="F41" s="2602"/>
      <c r="G41" s="2602"/>
      <c r="H41" s="2602"/>
      <c r="I41" s="2602"/>
      <c r="J41" s="2602"/>
      <c r="K41" s="2602"/>
    </row>
    <row r="42" spans="2:12" s="1404" customFormat="1" ht="4.5" customHeight="1" x14ac:dyDescent="0.2">
      <c r="B42" s="1455"/>
      <c r="C42" s="1455"/>
      <c r="G42" s="1425"/>
      <c r="I42" s="1425"/>
    </row>
    <row r="43" spans="2:12" s="1404" customFormat="1" ht="13.5" customHeight="1" x14ac:dyDescent="0.2">
      <c r="B43" s="2088" t="s">
        <v>1518</v>
      </c>
      <c r="C43" s="2089"/>
      <c r="D43" s="2082"/>
      <c r="E43" s="2082"/>
      <c r="F43" s="2082"/>
      <c r="G43" s="2083"/>
      <c r="H43" s="2082"/>
      <c r="I43" s="2083"/>
      <c r="J43" s="2082"/>
      <c r="K43" s="2084"/>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0"/>
      <c r="C47" s="2090"/>
      <c r="D47" s="2091"/>
      <c r="E47" s="2091"/>
      <c r="F47" s="2091"/>
      <c r="G47" s="2092"/>
      <c r="H47" s="2091"/>
      <c r="I47" s="2092"/>
      <c r="J47" s="2091"/>
      <c r="K47" s="2091"/>
    </row>
    <row r="48" spans="2:12" ht="13.5" customHeight="1" x14ac:dyDescent="0.2">
      <c r="B48" s="1491" t="s">
        <v>1533</v>
      </c>
      <c r="C48" s="1491"/>
      <c r="D48" s="1404"/>
      <c r="E48" s="1404"/>
      <c r="F48" s="1404"/>
    </row>
    <row r="49" spans="2:9" ht="10.5" customHeight="1" x14ac:dyDescent="0.2">
      <c r="B49" s="1359" t="s">
        <v>2081</v>
      </c>
      <c r="C49" s="1359"/>
      <c r="G49" s="1350"/>
      <c r="I49" s="1350"/>
    </row>
    <row r="50" spans="2:9" ht="11.1" customHeight="1" x14ac:dyDescent="0.2">
      <c r="B50" s="1359" t="s">
        <v>1940</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T38" sqref="T38:AA3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81" t="str">
        <f>'Single Audit Cover'!A7</f>
        <v>Mt Vernon Twp HSD 201</v>
      </c>
      <c r="C1" s="2581"/>
      <c r="D1" s="2581"/>
      <c r="E1" s="1500"/>
    </row>
    <row r="2" spans="2:5" s="1370" customFormat="1" ht="12.75" customHeight="1" x14ac:dyDescent="0.2">
      <c r="B2" s="2583">
        <f>'Single Audit Cover'!E7</f>
        <v>13041201017</v>
      </c>
      <c r="C2" s="2583"/>
      <c r="D2" s="2583"/>
      <c r="E2" s="1499"/>
    </row>
    <row r="3" spans="2:5" s="1331" customFormat="1" ht="12.75" customHeight="1" x14ac:dyDescent="0.2">
      <c r="B3" s="2567" t="s">
        <v>1560</v>
      </c>
      <c r="C3" s="2567"/>
      <c r="D3" s="2567"/>
      <c r="E3" s="2000"/>
    </row>
    <row r="4" spans="2:5" s="1370" customFormat="1" ht="12.75" customHeight="1" x14ac:dyDescent="0.2">
      <c r="B4" s="2616" t="str">
        <f>'Single Audit Cover'!A4</f>
        <v>Year Ending June 30, 2017</v>
      </c>
      <c r="C4" s="2616"/>
      <c r="D4" s="2616"/>
      <c r="E4" s="1498"/>
    </row>
    <row r="5" spans="2:5" s="1370" customFormat="1" ht="40.15" customHeight="1" x14ac:dyDescent="0.2">
      <c r="B5" s="1687"/>
      <c r="C5" s="1481"/>
      <c r="D5" s="1481"/>
      <c r="E5" s="1481"/>
    </row>
    <row r="6" spans="2:5" s="1370" customFormat="1" ht="13.5" customHeight="1" x14ac:dyDescent="0.2">
      <c r="B6" s="1497" t="s">
        <v>1559</v>
      </c>
      <c r="C6" s="1497" t="s">
        <v>1558</v>
      </c>
      <c r="D6" s="1497" t="s">
        <v>1557</v>
      </c>
    </row>
    <row r="7" spans="2:5" ht="13.5" customHeight="1" x14ac:dyDescent="0.2">
      <c r="B7" s="1688"/>
      <c r="C7" s="1496"/>
      <c r="D7" s="1496"/>
      <c r="E7" s="1496"/>
    </row>
    <row r="8" spans="2:5" ht="13.5" customHeight="1" x14ac:dyDescent="0.2">
      <c r="B8" s="1688" t="s">
        <v>2137</v>
      </c>
      <c r="C8" s="1496" t="s">
        <v>2122</v>
      </c>
      <c r="D8" s="1496" t="s">
        <v>2138</v>
      </c>
      <c r="E8" s="1496"/>
    </row>
    <row r="9" spans="2:5" ht="13.5" customHeight="1" x14ac:dyDescent="0.2">
      <c r="B9" s="1689"/>
      <c r="C9" s="1409"/>
      <c r="D9" s="1409"/>
      <c r="E9" s="1409"/>
    </row>
    <row r="10" spans="2:5" ht="13.5" customHeight="1" x14ac:dyDescent="0.2">
      <c r="B10" s="1688" t="s">
        <v>2140</v>
      </c>
      <c r="C10" s="1409" t="s">
        <v>2139</v>
      </c>
      <c r="D10" s="1496" t="s">
        <v>2138</v>
      </c>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3"/>
      <c r="C43" s="2094"/>
      <c r="D43" s="2094"/>
      <c r="E43" s="1409"/>
    </row>
    <row r="44" spans="2:5" ht="12.2" customHeight="1" x14ac:dyDescent="0.2">
      <c r="B44" s="1305" t="s">
        <v>1556</v>
      </c>
      <c r="C44" s="1404"/>
    </row>
    <row r="45" spans="2:5" ht="12.2" customHeight="1" x14ac:dyDescent="0.2">
      <c r="B45" s="1493" t="s">
        <v>1941</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47&amp;R&amp;8Page 47</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3" zoomScale="110" zoomScaleNormal="110" zoomScaleSheetLayoutView="100" workbookViewId="0">
      <selection activeCell="T38" sqref="T38:AA3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81" t="str">
        <f>'Single Audit Cover'!A7</f>
        <v>Mt Vernon Twp HSD 201</v>
      </c>
      <c r="C1" s="2581"/>
      <c r="D1" s="2581"/>
      <c r="E1" s="2581"/>
      <c r="F1" s="1490"/>
      <c r="G1" s="1490"/>
      <c r="H1" s="1490"/>
      <c r="I1" s="1490"/>
      <c r="J1" s="1490"/>
      <c r="K1" s="1490"/>
      <c r="L1" s="1490"/>
    </row>
    <row r="2" spans="2:12" ht="13.5" customHeight="1" x14ac:dyDescent="0.2">
      <c r="B2" s="2583">
        <f>'Single Audit Cover'!E7</f>
        <v>13041201017</v>
      </c>
      <c r="C2" s="2583"/>
      <c r="D2" s="2583"/>
      <c r="E2" s="2583"/>
      <c r="F2" s="1489"/>
      <c r="G2" s="1489"/>
      <c r="H2" s="1489"/>
      <c r="I2" s="1489"/>
      <c r="J2" s="1489"/>
      <c r="K2" s="1489"/>
      <c r="L2" s="1489"/>
    </row>
    <row r="3" spans="2:12" ht="13.5" customHeight="1" x14ac:dyDescent="0.2">
      <c r="B3" s="2567" t="s">
        <v>1568</v>
      </c>
      <c r="C3" s="2567"/>
      <c r="D3" s="2567"/>
      <c r="E3" s="2567"/>
      <c r="F3" s="2099"/>
      <c r="G3" s="2099"/>
      <c r="H3" s="2099"/>
      <c r="I3" s="2099"/>
      <c r="J3" s="2099"/>
      <c r="K3" s="2099"/>
      <c r="L3" s="2099"/>
    </row>
    <row r="4" spans="2:12" ht="13.5" customHeight="1" x14ac:dyDescent="0.2">
      <c r="B4" s="2618" t="str">
        <f>'Single Audit Cover'!A4</f>
        <v>Year Ending June 30, 2017</v>
      </c>
      <c r="C4" s="2618"/>
      <c r="D4" s="2618"/>
      <c r="E4" s="261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2018</v>
      </c>
      <c r="D8" s="1694">
        <v>1</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609" t="s">
        <v>2122</v>
      </c>
      <c r="C11" s="2609"/>
      <c r="D11" s="2602"/>
      <c r="E11" s="2602"/>
    </row>
    <row r="12" spans="2:12" ht="13.5" customHeight="1" x14ac:dyDescent="0.2">
      <c r="B12" s="1404"/>
      <c r="C12" s="1404"/>
      <c r="D12" s="1404"/>
    </row>
    <row r="13" spans="2:12" ht="13.5" customHeight="1" x14ac:dyDescent="0.2">
      <c r="B13" s="1305" t="s">
        <v>1564</v>
      </c>
      <c r="C13" s="1305"/>
      <c r="D13" s="1404"/>
    </row>
    <row r="14" spans="2:12" ht="76.5" customHeight="1" x14ac:dyDescent="0.2">
      <c r="B14" s="2609"/>
      <c r="C14" s="2609"/>
      <c r="D14" s="2602"/>
      <c r="E14" s="2602"/>
    </row>
    <row r="15" spans="2:12" ht="13.5" customHeight="1" x14ac:dyDescent="0.2">
      <c r="B15" s="1404"/>
      <c r="C15" s="1404"/>
      <c r="D15" s="1404"/>
    </row>
    <row r="16" spans="2:12" ht="13.5" customHeight="1" x14ac:dyDescent="0.2">
      <c r="B16" s="1305" t="s">
        <v>1563</v>
      </c>
      <c r="C16" s="1305"/>
      <c r="D16" s="1404"/>
      <c r="E16" s="1957" t="s">
        <v>2141</v>
      </c>
    </row>
    <row r="17" spans="2:7" ht="13.5" customHeight="1" x14ac:dyDescent="0.2">
      <c r="B17" s="1404"/>
      <c r="C17" s="1404"/>
      <c r="D17" s="1404"/>
    </row>
    <row r="18" spans="2:7" ht="13.5" customHeight="1" x14ac:dyDescent="0.2">
      <c r="B18" s="1305" t="s">
        <v>1562</v>
      </c>
      <c r="C18" s="1305"/>
      <c r="D18" s="1404"/>
      <c r="E18" s="1496" t="s">
        <v>2148</v>
      </c>
    </row>
    <row r="19" spans="2:7" ht="13.5" customHeight="1" x14ac:dyDescent="0.2">
      <c r="B19" s="1404"/>
      <c r="C19" s="1404"/>
      <c r="D19" s="1404"/>
    </row>
    <row r="20" spans="2:7" ht="13.5" customHeight="1" x14ac:dyDescent="0.2">
      <c r="B20" s="1305" t="s">
        <v>1561</v>
      </c>
      <c r="C20" s="1305"/>
      <c r="D20" s="1404"/>
      <c r="E20" s="1496"/>
    </row>
    <row r="21" spans="2:7" ht="13.5" customHeight="1" x14ac:dyDescent="0.2">
      <c r="B21" s="2617" t="s">
        <v>2142</v>
      </c>
      <c r="C21" s="2617"/>
      <c r="D21" s="2617"/>
      <c r="E21" s="2617"/>
      <c r="F21" s="2101"/>
      <c r="G21" s="2101"/>
    </row>
    <row r="22" spans="2:7" ht="13.5" customHeight="1" x14ac:dyDescent="0.2">
      <c r="B22" s="1404" t="s">
        <v>2143</v>
      </c>
      <c r="C22" s="1404"/>
      <c r="D22" s="1404"/>
      <c r="E22" s="1409"/>
    </row>
    <row r="23" spans="2:7" ht="13.5" customHeight="1" x14ac:dyDescent="0.2">
      <c r="B23" s="1404" t="s">
        <v>2144</v>
      </c>
      <c r="C23" s="1404"/>
      <c r="D23" s="1404"/>
    </row>
    <row r="24" spans="2:7" ht="13.5" customHeight="1" x14ac:dyDescent="0.2">
      <c r="B24" s="1404"/>
      <c r="C24" s="1404"/>
      <c r="D24" s="1404"/>
    </row>
    <row r="25" spans="2:7" ht="13.5" customHeight="1" x14ac:dyDescent="0.2">
      <c r="B25" s="1408"/>
      <c r="C25" s="1408"/>
      <c r="D25" s="1408"/>
    </row>
    <row r="26" spans="2:7" ht="13.5" customHeight="1" x14ac:dyDescent="0.2">
      <c r="B26" s="1408"/>
      <c r="C26" s="1408"/>
      <c r="D26" s="1408"/>
    </row>
    <row r="27" spans="2:7" ht="13.5" customHeight="1" x14ac:dyDescent="0.2">
      <c r="B27" s="1408"/>
      <c r="C27" s="1408"/>
      <c r="D27" s="1408"/>
    </row>
    <row r="28" spans="2:7" ht="13.5" customHeight="1" x14ac:dyDescent="0.2"/>
    <row r="29" spans="2:7" ht="13.5" customHeight="1" x14ac:dyDescent="0.2"/>
    <row r="30" spans="2:7" ht="13.5" customHeight="1" x14ac:dyDescent="0.2"/>
    <row r="31" spans="2:7" ht="13.5" customHeight="1" x14ac:dyDescent="0.2"/>
    <row r="32" spans="2:7"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5"/>
      <c r="C41" s="2095"/>
      <c r="D41" s="2095"/>
      <c r="E41" s="2039"/>
    </row>
    <row r="42" spans="2:5" ht="12.2" customHeight="1" x14ac:dyDescent="0.2">
      <c r="B42" s="2096" t="s">
        <v>2082</v>
      </c>
      <c r="C42" s="2096"/>
      <c r="D42" s="209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7">
    <mergeCell ref="B21: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48&amp;R&amp;8Page 48</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T38" sqref="T38:AA3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81" t="str">
        <f>'Single Audit Cover'!A7</f>
        <v>Mt Vernon Twp HSD 201</v>
      </c>
      <c r="C1" s="2581"/>
      <c r="D1" s="2581"/>
      <c r="E1" s="2581"/>
      <c r="F1" s="1490"/>
      <c r="G1" s="1490"/>
      <c r="H1" s="1490"/>
      <c r="I1" s="1490"/>
      <c r="J1" s="1490"/>
      <c r="K1" s="1490"/>
      <c r="L1" s="1490"/>
    </row>
    <row r="2" spans="2:12" ht="13.5" customHeight="1" x14ac:dyDescent="0.2">
      <c r="B2" s="2583">
        <f>'Single Audit Cover'!E7</f>
        <v>13041201017</v>
      </c>
      <c r="C2" s="2583"/>
      <c r="D2" s="2583"/>
      <c r="E2" s="2583"/>
      <c r="F2" s="1489"/>
      <c r="G2" s="1489"/>
      <c r="H2" s="1489"/>
      <c r="I2" s="1489"/>
      <c r="J2" s="1489"/>
      <c r="K2" s="1489"/>
      <c r="L2" s="1489"/>
    </row>
    <row r="3" spans="2:12" ht="13.5" customHeight="1" x14ac:dyDescent="0.2">
      <c r="B3" s="2567" t="s">
        <v>1568</v>
      </c>
      <c r="C3" s="2567"/>
      <c r="D3" s="2567"/>
      <c r="E3" s="2567"/>
      <c r="F3" s="2000"/>
      <c r="G3" s="2000"/>
      <c r="H3" s="2000"/>
      <c r="I3" s="2000"/>
      <c r="J3" s="2000"/>
      <c r="K3" s="2000"/>
      <c r="L3" s="2000"/>
    </row>
    <row r="4" spans="2:12" ht="13.5" customHeight="1" x14ac:dyDescent="0.2">
      <c r="B4" s="2618" t="str">
        <f>'Single Audit Cover'!A4</f>
        <v>Year Ending June 30, 2017</v>
      </c>
      <c r="C4" s="2618"/>
      <c r="D4" s="2618"/>
      <c r="E4" s="261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2018</v>
      </c>
      <c r="D8" s="1694">
        <v>2</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609" t="s">
        <v>2145</v>
      </c>
      <c r="C11" s="2609"/>
      <c r="D11" s="2602"/>
      <c r="E11" s="2602"/>
    </row>
    <row r="12" spans="2:12" ht="13.5" customHeight="1" x14ac:dyDescent="0.2">
      <c r="B12" s="1404"/>
      <c r="C12" s="1404"/>
      <c r="D12" s="1404"/>
    </row>
    <row r="13" spans="2:12" ht="13.5" customHeight="1" x14ac:dyDescent="0.2">
      <c r="B13" s="1305" t="s">
        <v>1564</v>
      </c>
      <c r="C13" s="1305"/>
      <c r="D13" s="1404"/>
    </row>
    <row r="14" spans="2:12" ht="76.5" customHeight="1" x14ac:dyDescent="0.2">
      <c r="B14" s="2609" t="s">
        <v>2146</v>
      </c>
      <c r="C14" s="2609"/>
      <c r="D14" s="2602"/>
      <c r="E14" s="2602"/>
    </row>
    <row r="15" spans="2:12" ht="13.5" customHeight="1" x14ac:dyDescent="0.2">
      <c r="B15" s="1404"/>
      <c r="C15" s="1404"/>
      <c r="D15" s="1404"/>
    </row>
    <row r="16" spans="2:12" ht="13.5" customHeight="1" x14ac:dyDescent="0.2">
      <c r="B16" s="1305" t="s">
        <v>1563</v>
      </c>
      <c r="C16" s="1305"/>
      <c r="D16" s="1404"/>
      <c r="E16" s="1957" t="s">
        <v>2141</v>
      </c>
    </row>
    <row r="17" spans="2:5" ht="13.5" customHeight="1" x14ac:dyDescent="0.2">
      <c r="B17" s="1404"/>
      <c r="C17" s="1404"/>
      <c r="D17" s="1404"/>
    </row>
    <row r="18" spans="2:5" ht="13.5" customHeight="1" x14ac:dyDescent="0.2">
      <c r="B18" s="1305" t="s">
        <v>1562</v>
      </c>
      <c r="C18" s="1305"/>
      <c r="D18" s="1404"/>
      <c r="E18" s="1496" t="s">
        <v>2147</v>
      </c>
    </row>
    <row r="19" spans="2:5" ht="13.5" customHeight="1" x14ac:dyDescent="0.2">
      <c r="B19" s="1404"/>
      <c r="C19" s="1404"/>
      <c r="D19" s="1404"/>
    </row>
    <row r="20" spans="2:5" ht="13.5" customHeight="1" x14ac:dyDescent="0.2">
      <c r="B20" s="1305" t="s">
        <v>1561</v>
      </c>
      <c r="C20" s="1305"/>
      <c r="D20" s="1404"/>
      <c r="E20" s="1496"/>
    </row>
    <row r="21" spans="2:5" ht="13.5" customHeight="1" x14ac:dyDescent="0.2">
      <c r="B21" s="1404" t="s">
        <v>2149</v>
      </c>
      <c r="C21" s="1404"/>
      <c r="D21" s="1404"/>
      <c r="E21" s="1409"/>
    </row>
    <row r="22" spans="2:5" ht="13.5" customHeight="1" x14ac:dyDescent="0.2">
      <c r="B22" s="1404" t="s">
        <v>2150</v>
      </c>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5"/>
      <c r="C41" s="2095"/>
      <c r="D41" s="2095"/>
      <c r="E41" s="2039"/>
    </row>
    <row r="42" spans="2:5" ht="12.2" customHeight="1" x14ac:dyDescent="0.2">
      <c r="B42" s="2096" t="s">
        <v>2082</v>
      </c>
      <c r="C42" s="2096"/>
      <c r="D42" s="209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49&amp;R&amp;8Page 49</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13041201017</v>
      </c>
    </row>
    <row r="3" spans="1:2" x14ac:dyDescent="0.2">
      <c r="A3" t="s">
        <v>1109</v>
      </c>
      <c r="B3" s="1221" t="str">
        <f>COVER!A15</f>
        <v>Jefferson</v>
      </c>
    </row>
    <row r="4" spans="1:2" x14ac:dyDescent="0.2">
      <c r="A4" t="s">
        <v>1165</v>
      </c>
      <c r="B4" s="1221" t="str">
        <f>COVER!A17</f>
        <v>Mt Vernon Twp HSD 201</v>
      </c>
    </row>
    <row r="5" spans="1:2" x14ac:dyDescent="0.2">
      <c r="A5" t="s">
        <v>798</v>
      </c>
      <c r="B5" s="1221" t="str">
        <f>COVER!A38</f>
        <v>Marilyn Holt</v>
      </c>
    </row>
    <row r="6" spans="1:2" x14ac:dyDescent="0.2">
      <c r="A6" t="s">
        <v>803</v>
      </c>
      <c r="B6" s="1221">
        <f>COVER!P35</f>
        <v>0</v>
      </c>
    </row>
    <row r="7" spans="1:2" x14ac:dyDescent="0.2">
      <c r="A7" t="s">
        <v>799</v>
      </c>
      <c r="B7" s="1221">
        <f>COVER!I38</f>
        <v>0</v>
      </c>
    </row>
    <row r="8" spans="1:2" x14ac:dyDescent="0.2">
      <c r="A8" t="s">
        <v>800</v>
      </c>
      <c r="B8" s="1221" t="str">
        <f>COVER!T38</f>
        <v>Ron Daniels</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1926</v>
      </c>
      <c r="B12" s="1221" t="str">
        <f>IF(COVER!J29="x","Yes",IF(COVER!L29="X","No",0))</f>
        <v>Yes</v>
      </c>
    </row>
    <row r="13" spans="1:2" x14ac:dyDescent="0.2">
      <c r="A13" s="12" t="s">
        <v>1927</v>
      </c>
      <c r="B13" s="1221" t="str">
        <f>IF(COVER!J30="x","Yes",IF(COVER!L30="x","No",0))</f>
        <v>Yes</v>
      </c>
    </row>
    <row r="14" spans="1:2" x14ac:dyDescent="0.2">
      <c r="A14" t="s">
        <v>554</v>
      </c>
      <c r="B14" s="1221" t="str">
        <f>IF(COVER!J31="x","Yes",IF(COVER!L31="x","No",0))</f>
        <v>Yes</v>
      </c>
    </row>
    <row r="15" spans="1:2" x14ac:dyDescent="0.2">
      <c r="A15" t="s">
        <v>656</v>
      </c>
      <c r="B15" s="1221" t="str">
        <f>COVER!T23</f>
        <v>060-004252</v>
      </c>
    </row>
    <row r="16" spans="1:2" x14ac:dyDescent="0.2">
      <c r="A16" t="s">
        <v>489</v>
      </c>
      <c r="B16" s="1221" t="str">
        <f>COVER!T13</f>
        <v>Emling &amp; Hoffman, PC</v>
      </c>
    </row>
    <row r="17" spans="1:2" x14ac:dyDescent="0.2">
      <c r="A17" t="s">
        <v>1029</v>
      </c>
      <c r="B17" s="1221" t="str">
        <f>COVER!T15</f>
        <v>Donald L Hoffman</v>
      </c>
    </row>
    <row r="18" spans="1:2" x14ac:dyDescent="0.2">
      <c r="A18" t="s">
        <v>1344</v>
      </c>
      <c r="B18" s="1221" t="str">
        <f>COVER!T17</f>
        <v>1191 West Saint Louis Street</v>
      </c>
    </row>
    <row r="19" spans="1:2" x14ac:dyDescent="0.2">
      <c r="A19" t="s">
        <v>1031</v>
      </c>
      <c r="B19" s="1221" t="str">
        <f>COVER!T25</f>
        <v>donhoffman@emlingcpa.com</v>
      </c>
    </row>
    <row r="20" spans="1:2" x14ac:dyDescent="0.2">
      <c r="A20" t="s">
        <v>1032</v>
      </c>
      <c r="B20" s="1221" t="str">
        <f>COVER!T19</f>
        <v>Nashville</v>
      </c>
    </row>
    <row r="21" spans="1:2" x14ac:dyDescent="0.2">
      <c r="A21" t="s">
        <v>557</v>
      </c>
      <c r="B21" s="1221" t="str">
        <f>COVER!X19</f>
        <v>IL</v>
      </c>
    </row>
    <row r="22" spans="1:2" x14ac:dyDescent="0.2">
      <c r="A22" t="s">
        <v>1033</v>
      </c>
      <c r="B22" s="1221">
        <f>COVER!Z19</f>
        <v>62263</v>
      </c>
    </row>
    <row r="23" spans="1:2" x14ac:dyDescent="0.2">
      <c r="A23" t="s">
        <v>1346</v>
      </c>
      <c r="B23" s="1221" t="str">
        <f>COVER!T21</f>
        <v>618-327-4375</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t="str">
        <f>COVER!U34</f>
        <v>X</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1840</v>
      </c>
      <c r="B49" s="1221" t="str">
        <f>IF('Aud Quest 2'!B53="x","Yes",IF('Aud Quest 2'!B53&lt;&gt;"x","0"))</f>
        <v>0</v>
      </c>
    </row>
    <row r="50" spans="1:4" x14ac:dyDescent="0.2">
      <c r="A50" s="12" t="s">
        <v>1839</v>
      </c>
      <c r="B50" s="1735">
        <f>'Aud Quest 2'!H53</f>
        <v>0</v>
      </c>
    </row>
    <row r="51" spans="1:4" x14ac:dyDescent="0.2">
      <c r="A51" s="12" t="s">
        <v>1841</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2759494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1219</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2119</v>
      </c>
      <c r="C91" s="13" t="s">
        <v>652</v>
      </c>
      <c r="D91" s="13" t="str">
        <f t="shared" si="0"/>
        <v>Error?</v>
      </c>
    </row>
    <row r="92" spans="1:4" x14ac:dyDescent="0.2">
      <c r="A92" s="54">
        <v>31</v>
      </c>
      <c r="B92" s="1221">
        <f>'Assets-Liab 5-6'!C39</f>
        <v>2757375</v>
      </c>
      <c r="D92" s="13" t="str">
        <f t="shared" si="0"/>
        <v>Error?</v>
      </c>
    </row>
    <row r="93" spans="1:4" x14ac:dyDescent="0.2">
      <c r="A93" s="54">
        <v>32</v>
      </c>
      <c r="B93" s="1221">
        <f>'Assets-Liab 5-6'!C41</f>
        <v>2759494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51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1206477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1206477</v>
      </c>
      <c r="D123" s="13" t="str">
        <f t="shared" si="0"/>
        <v>Error?</v>
      </c>
    </row>
    <row r="124" spans="1:4" x14ac:dyDescent="0.2">
      <c r="A124" s="54">
        <v>63</v>
      </c>
      <c r="B124" s="1221">
        <f>'Assets-Liab 5-6'!D41</f>
        <v>1206477</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290686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290686</v>
      </c>
      <c r="D140" s="13" t="str">
        <f t="shared" si="1"/>
        <v>Error?</v>
      </c>
    </row>
    <row r="141" spans="1:4" x14ac:dyDescent="0.2">
      <c r="A141" s="54">
        <v>80</v>
      </c>
      <c r="B141" s="1221">
        <f>'Assets-Liab 5-6'!E41</f>
        <v>290686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561436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561436</v>
      </c>
      <c r="D170" s="13" t="str">
        <f t="shared" si="1"/>
        <v>Error?</v>
      </c>
    </row>
    <row r="171" spans="1:4" x14ac:dyDescent="0.2">
      <c r="A171" s="54">
        <v>110</v>
      </c>
      <c r="B171" s="1221">
        <f>'Assets-Liab 5-6'!F41</f>
        <v>561436</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202677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202677</v>
      </c>
      <c r="D189" s="13" t="str">
        <f t="shared" si="1"/>
        <v>Error?</v>
      </c>
    </row>
    <row r="190" spans="1:4" x14ac:dyDescent="0.2">
      <c r="A190" s="54">
        <v>129</v>
      </c>
      <c r="B190" s="1221">
        <f>'Assets-Liab 5-6'!G41</f>
        <v>202677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6808628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6808628</v>
      </c>
      <c r="D212" s="13" t="str">
        <f t="shared" si="2"/>
        <v>Error?</v>
      </c>
    </row>
    <row r="213" spans="1:4" x14ac:dyDescent="0.2">
      <c r="A213" s="90">
        <v>152</v>
      </c>
      <c r="B213" s="1221">
        <f>'Assets-Liab 5-6'!H41</f>
        <v>6808628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1859441</v>
      </c>
      <c r="D273" s="13" t="str">
        <f t="shared" si="3"/>
        <v>Error?</v>
      </c>
    </row>
    <row r="274" spans="1:4" x14ac:dyDescent="0.2">
      <c r="A274" s="54">
        <v>213</v>
      </c>
      <c r="B274" s="1221">
        <f>'Assets-Liab 5-6'!M17</f>
        <v>86212958</v>
      </c>
      <c r="D274" s="13" t="str">
        <f t="shared" si="3"/>
        <v>Error?</v>
      </c>
    </row>
    <row r="275" spans="1:4" x14ac:dyDescent="0.2">
      <c r="A275" s="54">
        <v>214</v>
      </c>
      <c r="B275" s="1221">
        <f>'Assets-Liab 5-6'!M18</f>
        <v>384388</v>
      </c>
      <c r="D275" s="13" t="str">
        <f t="shared" si="3"/>
        <v>Error?</v>
      </c>
    </row>
    <row r="276" spans="1:4" x14ac:dyDescent="0.2">
      <c r="A276" s="54">
        <v>215</v>
      </c>
      <c r="B276" s="1221">
        <f>'Assets-Liab 5-6'!M19</f>
        <v>679697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89136484</v>
      </c>
      <c r="C279" s="13" t="s">
        <v>652</v>
      </c>
      <c r="D279" s="13" t="str">
        <f t="shared" si="3"/>
        <v>Error?</v>
      </c>
    </row>
    <row r="280" spans="1:4" x14ac:dyDescent="0.2">
      <c r="A280" s="54">
        <v>219</v>
      </c>
      <c r="B280" s="1221">
        <f>'Assets-Liab 5-6'!M40</f>
        <v>89136484</v>
      </c>
      <c r="D280" s="13" t="str">
        <f t="shared" si="3"/>
        <v>Error?</v>
      </c>
    </row>
    <row r="281" spans="1:4" x14ac:dyDescent="0.2">
      <c r="A281" s="54">
        <v>220</v>
      </c>
      <c r="B281" s="1221">
        <f>'Assets-Liab 5-6'!M41</f>
        <v>89136484</v>
      </c>
      <c r="C281" s="13" t="s">
        <v>652</v>
      </c>
      <c r="D281" s="13" t="str">
        <f t="shared" si="3"/>
        <v>Error?</v>
      </c>
    </row>
    <row r="282" spans="1:4" x14ac:dyDescent="0.2">
      <c r="A282" s="54">
        <v>221</v>
      </c>
      <c r="B282" s="1221">
        <f>'Assets-Liab 5-6'!N21</f>
        <v>290686</v>
      </c>
      <c r="D282" s="13" t="str">
        <f t="shared" si="3"/>
        <v>Error?</v>
      </c>
    </row>
    <row r="283" spans="1:4" x14ac:dyDescent="0.2">
      <c r="A283" s="54">
        <v>222</v>
      </c>
      <c r="B283" s="1221">
        <f>'Assets-Liab 5-6'!N22</f>
        <v>24530914</v>
      </c>
      <c r="D283" s="13" t="str">
        <f t="shared" si="3"/>
        <v>Error?</v>
      </c>
    </row>
    <row r="284" spans="1:4" x14ac:dyDescent="0.2">
      <c r="A284" s="54">
        <v>223</v>
      </c>
      <c r="B284" s="1221">
        <f>'Assets-Liab 5-6'!N23</f>
        <v>24821600</v>
      </c>
      <c r="C284" s="13" t="s">
        <v>652</v>
      </c>
      <c r="D284" s="13" t="str">
        <f t="shared" si="3"/>
        <v>Error?</v>
      </c>
    </row>
    <row r="285" spans="1:4" x14ac:dyDescent="0.2">
      <c r="A285" s="54">
        <v>224</v>
      </c>
      <c r="B285" s="1221">
        <f>'Assets-Liab 5-6'!N36</f>
        <v>24821600</v>
      </c>
      <c r="D285" s="13" t="str">
        <f t="shared" si="3"/>
        <v>Error?</v>
      </c>
    </row>
    <row r="286" spans="1:4" x14ac:dyDescent="0.2">
      <c r="A286" s="82">
        <v>225</v>
      </c>
      <c r="D286" s="13" t="str">
        <f t="shared" si="3"/>
        <v>OK</v>
      </c>
    </row>
    <row r="287" spans="1:4" x14ac:dyDescent="0.2">
      <c r="A287" s="54">
        <v>226</v>
      </c>
      <c r="B287" s="1221">
        <f>'Assets-Liab 5-6'!N37</f>
        <v>24821600</v>
      </c>
      <c r="C287" s="13" t="s">
        <v>652</v>
      </c>
      <c r="D287" s="13" t="str">
        <f t="shared" si="3"/>
        <v>Error?</v>
      </c>
    </row>
    <row r="288" spans="1:4" x14ac:dyDescent="0.2">
      <c r="A288" s="54">
        <v>227</v>
      </c>
      <c r="B288" s="1221">
        <f>'Assets-Liab 5-6'!N41</f>
        <v>24821600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2272028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483856</v>
      </c>
      <c r="D717" s="13" t="str">
        <f t="shared" si="10"/>
        <v>Error?</v>
      </c>
    </row>
    <row r="718" spans="1:4" x14ac:dyDescent="0.2">
      <c r="A718" s="54">
        <v>657</v>
      </c>
      <c r="B718" s="1221">
        <f>'Expenditures 15-22'!C14</f>
        <v>250759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4675216</v>
      </c>
      <c r="C720" s="13" t="s">
        <v>652</v>
      </c>
      <c r="D720" s="13" t="str">
        <f t="shared" si="10"/>
        <v>Error?</v>
      </c>
    </row>
    <row r="721" spans="1:4" x14ac:dyDescent="0.2">
      <c r="A721" s="54">
        <v>660</v>
      </c>
      <c r="B721" s="1221">
        <f>'Expenditures 15-22'!C36</f>
        <v>310309</v>
      </c>
      <c r="D721" s="13" t="str">
        <f t="shared" si="10"/>
        <v>Error?</v>
      </c>
    </row>
    <row r="722" spans="1:4" x14ac:dyDescent="0.2">
      <c r="A722" s="54">
        <v>661</v>
      </c>
      <c r="B722" s="1221">
        <f>'Expenditures 15-22'!C37</f>
        <v>266807</v>
      </c>
      <c r="D722" s="13" t="str">
        <f t="shared" si="10"/>
        <v>Error?</v>
      </c>
    </row>
    <row r="723" spans="1:4" x14ac:dyDescent="0.2">
      <c r="A723" s="54">
        <v>662</v>
      </c>
      <c r="B723" s="1221">
        <f>'Expenditures 15-22'!C38</f>
        <v>63404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24594</v>
      </c>
      <c r="D726" s="13" t="str">
        <f t="shared" si="10"/>
        <v>Error?</v>
      </c>
    </row>
    <row r="727" spans="1:4" x14ac:dyDescent="0.2">
      <c r="A727" s="54">
        <v>666</v>
      </c>
      <c r="B727" s="1221">
        <f>'Expenditures 15-22'!C42</f>
        <v>665114</v>
      </c>
      <c r="C727" s="13" t="s">
        <v>652</v>
      </c>
      <c r="D727" s="13" t="str">
        <f t="shared" si="10"/>
        <v>Error?</v>
      </c>
    </row>
    <row r="728" spans="1:4" x14ac:dyDescent="0.2">
      <c r="A728" s="54">
        <v>667</v>
      </c>
      <c r="B728" s="1221">
        <f>'Expenditures 15-22'!C44</f>
        <v>16058</v>
      </c>
      <c r="D728" s="13" t="str">
        <f t="shared" si="10"/>
        <v>Error?</v>
      </c>
    </row>
    <row r="729" spans="1:4" x14ac:dyDescent="0.2">
      <c r="A729" s="54">
        <v>668</v>
      </c>
      <c r="B729" s="1221">
        <f>'Expenditures 15-22'!C45</f>
        <v>84525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100583</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262010</v>
      </c>
      <c r="D733" s="13" t="str">
        <f t="shared" si="10"/>
        <v>Error?</v>
      </c>
    </row>
    <row r="734" spans="1:4" x14ac:dyDescent="0.2">
      <c r="A734" s="54">
        <v>673</v>
      </c>
      <c r="B734" s="1221">
        <f>'Expenditures 15-22'!C53</f>
        <v>269263</v>
      </c>
      <c r="C734" s="13" t="s">
        <v>652</v>
      </c>
      <c r="D734" s="13" t="str">
        <f t="shared" si="10"/>
        <v>Error?</v>
      </c>
    </row>
    <row r="735" spans="1:4" x14ac:dyDescent="0.2">
      <c r="A735" s="54">
        <v>674</v>
      </c>
      <c r="B735" s="1221">
        <f>'Expenditures 15-22'!C55</f>
        <v>588917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588917</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134426</v>
      </c>
      <c r="D739" s="13" t="str">
        <f t="shared" si="10"/>
        <v>Error?</v>
      </c>
    </row>
    <row r="740" spans="1:4" x14ac:dyDescent="0.2">
      <c r="A740" s="54">
        <v>679</v>
      </c>
      <c r="B740" s="1221">
        <f>'Expenditures 15-22'!C61</f>
        <v>644087</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97405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875918</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109308</v>
      </c>
      <c r="D751" s="13" t="str">
        <f t="shared" si="10"/>
        <v>Error?</v>
      </c>
    </row>
    <row r="752" spans="1:4" x14ac:dyDescent="0.2">
      <c r="A752" s="82">
        <v>691</v>
      </c>
      <c r="D752" s="13" t="str">
        <f t="shared" si="10"/>
        <v>OK</v>
      </c>
    </row>
    <row r="753" spans="1:4" x14ac:dyDescent="0.2">
      <c r="A753" s="54">
        <v>692</v>
      </c>
      <c r="B753" s="1221">
        <f>'Expenditures 15-22'!C72</f>
        <v>109308</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2609103</v>
      </c>
      <c r="C755" s="13" t="s">
        <v>652</v>
      </c>
      <c r="D755" s="13" t="str">
        <f t="shared" si="10"/>
        <v>Error?</v>
      </c>
    </row>
    <row r="756" spans="1:4" x14ac:dyDescent="0.2">
      <c r="A756" s="54">
        <v>695</v>
      </c>
      <c r="B756" s="1221">
        <f>'Expenditures 15-22'!C75</f>
        <v>55275</v>
      </c>
      <c r="D756" s="13" t="str">
        <f t="shared" si="10"/>
        <v>Error?</v>
      </c>
    </row>
    <row r="757" spans="1:4" x14ac:dyDescent="0.2">
      <c r="A757" s="54">
        <v>696</v>
      </c>
      <c r="B757" s="1221">
        <f>'Expenditures 15-22'!C114</f>
        <v>7339594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356589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102151</v>
      </c>
      <c r="D775" s="13" t="str">
        <f t="shared" si="11"/>
        <v>Error?</v>
      </c>
    </row>
    <row r="776" spans="1:4" x14ac:dyDescent="0.2">
      <c r="A776" s="54">
        <v>715</v>
      </c>
      <c r="B776" s="1221">
        <f>'Expenditures 15-22'!D14</f>
        <v>15522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857894</v>
      </c>
      <c r="C778" s="13" t="s">
        <v>652</v>
      </c>
      <c r="D778" s="13" t="str">
        <f t="shared" si="11"/>
        <v>Error?</v>
      </c>
    </row>
    <row r="779" spans="1:4" x14ac:dyDescent="0.2">
      <c r="A779" s="54">
        <v>718</v>
      </c>
      <c r="B779" s="1221">
        <f>'Expenditures 15-22'!D36</f>
        <v>76886</v>
      </c>
      <c r="D779" s="13" t="str">
        <f t="shared" si="11"/>
        <v>Error?</v>
      </c>
    </row>
    <row r="780" spans="1:4" x14ac:dyDescent="0.2">
      <c r="A780" s="54">
        <v>719</v>
      </c>
      <c r="B780" s="1221">
        <f>'Expenditures 15-22'!D37</f>
        <v>43021</v>
      </c>
      <c r="D780" s="13" t="str">
        <f t="shared" si="11"/>
        <v>Error?</v>
      </c>
    </row>
    <row r="781" spans="1:4" x14ac:dyDescent="0.2">
      <c r="A781" s="54">
        <v>720</v>
      </c>
      <c r="B781" s="1221">
        <f>'Expenditures 15-22'!D38</f>
        <v>17340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12248</v>
      </c>
      <c r="D784" s="13" t="str">
        <f t="shared" si="11"/>
        <v>Error?</v>
      </c>
    </row>
    <row r="785" spans="1:4" x14ac:dyDescent="0.2">
      <c r="A785" s="54">
        <v>724</v>
      </c>
      <c r="B785" s="1221">
        <f>'Expenditures 15-22'!D42</f>
        <v>149495</v>
      </c>
      <c r="C785" s="13" t="s">
        <v>652</v>
      </c>
      <c r="D785" s="13" t="str">
        <f t="shared" si="11"/>
        <v>Error?</v>
      </c>
    </row>
    <row r="786" spans="1:4" x14ac:dyDescent="0.2">
      <c r="A786" s="54">
        <v>725</v>
      </c>
      <c r="B786" s="1221">
        <f>'Expenditures 15-22'!D44</f>
        <v>10506</v>
      </c>
      <c r="D786" s="13" t="str">
        <f t="shared" si="11"/>
        <v>Error?</v>
      </c>
    </row>
    <row r="787" spans="1:4" x14ac:dyDescent="0.2">
      <c r="A787" s="54">
        <v>726</v>
      </c>
      <c r="B787" s="1221">
        <f>'Expenditures 15-22'!D45</f>
        <v>18217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28723</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24065</v>
      </c>
      <c r="D791" s="13" t="str">
        <f t="shared" si="11"/>
        <v>Error?</v>
      </c>
    </row>
    <row r="792" spans="1:4" x14ac:dyDescent="0.2">
      <c r="A792" s="54">
        <v>731</v>
      </c>
      <c r="B792" s="1221">
        <f>'Expenditures 15-22'!D53</f>
        <v>27891</v>
      </c>
      <c r="C792" s="13" t="s">
        <v>652</v>
      </c>
      <c r="D792" s="13" t="str">
        <f t="shared" si="11"/>
        <v>Error?</v>
      </c>
    </row>
    <row r="793" spans="1:4" x14ac:dyDescent="0.2">
      <c r="A793" s="54">
        <v>732</v>
      </c>
      <c r="B793" s="1221">
        <f>'Expenditures 15-22'!D55</f>
        <v>82789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82789</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29497</v>
      </c>
      <c r="D797" s="13" t="str">
        <f t="shared" si="11"/>
        <v>Error?</v>
      </c>
    </row>
    <row r="798" spans="1:4" x14ac:dyDescent="0.2">
      <c r="A798" s="54">
        <v>737</v>
      </c>
      <c r="B798" s="1221">
        <f>'Expenditures 15-22'!D61</f>
        <v>108998</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29957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168452</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27325</v>
      </c>
      <c r="D809" s="13" t="str">
        <f t="shared" si="11"/>
        <v>Error?</v>
      </c>
    </row>
    <row r="810" spans="1:4" x14ac:dyDescent="0.2">
      <c r="A810" s="82">
        <v>749</v>
      </c>
      <c r="D810" s="13" t="str">
        <f t="shared" si="11"/>
        <v>OK</v>
      </c>
    </row>
    <row r="811" spans="1:4" x14ac:dyDescent="0.2">
      <c r="A811" s="54">
        <v>750</v>
      </c>
      <c r="B811" s="1221">
        <f>'Expenditures 15-22'!D72</f>
        <v>27325</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484675</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1342569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6250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13440</v>
      </c>
      <c r="D833" s="13" t="str">
        <f t="shared" si="12"/>
        <v>Error?</v>
      </c>
    </row>
    <row r="834" spans="1:4" x14ac:dyDescent="0.2">
      <c r="A834" s="54">
        <v>773</v>
      </c>
      <c r="B834" s="1221">
        <f>'Expenditures 15-22'!E14</f>
        <v>57393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120330</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32</v>
      </c>
      <c r="D838" s="13" t="str">
        <f t="shared" si="12"/>
        <v>Error?</v>
      </c>
    </row>
    <row r="839" spans="1:4" x14ac:dyDescent="0.2">
      <c r="A839" s="54">
        <v>778</v>
      </c>
      <c r="B839" s="1221">
        <f>'Expenditures 15-22'!E38</f>
        <v>585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40719</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41336</v>
      </c>
      <c r="C843" s="13" t="s">
        <v>652</v>
      </c>
      <c r="D843" s="13" t="str">
        <f t="shared" si="12"/>
        <v>Error?</v>
      </c>
    </row>
    <row r="844" spans="1:4" x14ac:dyDescent="0.2">
      <c r="A844" s="54">
        <v>783</v>
      </c>
      <c r="B844" s="1221">
        <f>'Expenditures 15-22'!E44</f>
        <v>16334</v>
      </c>
      <c r="D844" s="13" t="str">
        <f t="shared" si="12"/>
        <v>Error?</v>
      </c>
    </row>
    <row r="845" spans="1:4" x14ac:dyDescent="0.2">
      <c r="A845" s="54">
        <v>784</v>
      </c>
      <c r="B845" s="1221">
        <f>'Expenditures 15-22'!E45</f>
        <v>6657</v>
      </c>
      <c r="D845" s="13" t="str">
        <f t="shared" si="12"/>
        <v>Error?</v>
      </c>
    </row>
    <row r="846" spans="1:4" x14ac:dyDescent="0.2">
      <c r="A846" s="54">
        <v>785</v>
      </c>
      <c r="B846" s="1221">
        <f>'Expenditures 15-22'!E46</f>
        <v>22420</v>
      </c>
      <c r="D846" s="13" t="str">
        <f t="shared" si="12"/>
        <v>Error?</v>
      </c>
    </row>
    <row r="847" spans="1:4" x14ac:dyDescent="0.2">
      <c r="A847" s="54">
        <v>786</v>
      </c>
      <c r="B847" s="1221">
        <f>'Expenditures 15-22'!E47</f>
        <v>45411</v>
      </c>
      <c r="C847" s="13" t="s">
        <v>652</v>
      </c>
      <c r="D847" s="13" t="str">
        <f t="shared" si="12"/>
        <v>Error?</v>
      </c>
    </row>
    <row r="848" spans="1:4" x14ac:dyDescent="0.2">
      <c r="A848" s="54">
        <v>787</v>
      </c>
      <c r="B848" s="1221">
        <f>'Expenditures 15-22'!E49</f>
        <v>53149</v>
      </c>
      <c r="D848" s="13" t="str">
        <f t="shared" si="12"/>
        <v>Error?</v>
      </c>
    </row>
    <row r="849" spans="1:4" x14ac:dyDescent="0.2">
      <c r="A849" s="54">
        <v>788</v>
      </c>
      <c r="B849" s="1221">
        <f>'Expenditures 15-22'!E50</f>
        <v>3126</v>
      </c>
      <c r="D849" s="13" t="str">
        <f t="shared" si="12"/>
        <v>Error?</v>
      </c>
    </row>
    <row r="850" spans="1:4" x14ac:dyDescent="0.2">
      <c r="A850" s="54">
        <v>789</v>
      </c>
      <c r="B850" s="1221">
        <f>'Expenditures 15-22'!E53</f>
        <v>56275</v>
      </c>
      <c r="C850" s="13" t="s">
        <v>652</v>
      </c>
      <c r="D850" s="13" t="str">
        <f t="shared" si="12"/>
        <v>Error?</v>
      </c>
    </row>
    <row r="851" spans="1:4" x14ac:dyDescent="0.2">
      <c r="A851" s="54">
        <v>790</v>
      </c>
      <c r="B851" s="1221">
        <f>'Expenditures 15-22'!E55</f>
        <v>24501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24501</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6087</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329264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335351</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291072</v>
      </c>
      <c r="D867" s="13" t="str">
        <f t="shared" si="12"/>
        <v>Error?</v>
      </c>
    </row>
    <row r="868" spans="1:4" x14ac:dyDescent="0.2">
      <c r="A868" s="82">
        <v>807</v>
      </c>
      <c r="D868" s="13" t="str">
        <f t="shared" si="12"/>
        <v>OK</v>
      </c>
    </row>
    <row r="869" spans="1:4" x14ac:dyDescent="0.2">
      <c r="A869" s="54">
        <v>808</v>
      </c>
      <c r="B869" s="1221">
        <f>'Expenditures 15-22'!E72</f>
        <v>291072</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793946</v>
      </c>
      <c r="C871" s="13" t="s">
        <v>652</v>
      </c>
      <c r="D871" s="13" t="str">
        <f t="shared" si="12"/>
        <v>Error?</v>
      </c>
    </row>
    <row r="872" spans="1:4" x14ac:dyDescent="0.2">
      <c r="A872" s="54">
        <v>811</v>
      </c>
      <c r="B872" s="1221">
        <f>'Expenditures 15-22'!E75</f>
        <v>591</v>
      </c>
      <c r="D872" s="13" t="str">
        <f t="shared" si="12"/>
        <v>Error?</v>
      </c>
    </row>
    <row r="873" spans="1:4" x14ac:dyDescent="0.2">
      <c r="A873" s="54">
        <v>812</v>
      </c>
      <c r="B873" s="1221">
        <f>'Expenditures 15-22'!E114</f>
        <v>1061797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30265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45644</v>
      </c>
      <c r="D891" s="13" t="str">
        <f t="shared" si="12"/>
        <v>Error?</v>
      </c>
    </row>
    <row r="892" spans="1:4" x14ac:dyDescent="0.2">
      <c r="A892" s="54">
        <v>831</v>
      </c>
      <c r="B892" s="1221">
        <f>'Expenditures 15-22'!F14</f>
        <v>69980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302578</v>
      </c>
      <c r="C894" s="13" t="s">
        <v>652</v>
      </c>
      <c r="D894" s="13" t="str">
        <f t="shared" si="12"/>
        <v>Error?</v>
      </c>
    </row>
    <row r="895" spans="1:4" x14ac:dyDescent="0.2">
      <c r="A895" s="54">
        <v>834</v>
      </c>
      <c r="B895" s="1221">
        <f>'Expenditures 15-22'!F36</f>
        <v>1075</v>
      </c>
      <c r="D895" s="13" t="str">
        <f t="shared" ref="D895:D958" si="13">IF(ISBLANK(B895),"OK",IF(A895-B895=0,"OK","Error?"))</f>
        <v>Error?</v>
      </c>
    </row>
    <row r="896" spans="1:4" x14ac:dyDescent="0.2">
      <c r="A896" s="54">
        <v>835</v>
      </c>
      <c r="B896" s="1221">
        <f>'Expenditures 15-22'!F37</f>
        <v>54</v>
      </c>
      <c r="D896" s="13" t="str">
        <f t="shared" si="13"/>
        <v>Error?</v>
      </c>
    </row>
    <row r="897" spans="1:4" x14ac:dyDescent="0.2">
      <c r="A897" s="54">
        <v>836</v>
      </c>
      <c r="B897" s="1221">
        <f>'Expenditures 15-22'!F38</f>
        <v>2086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3215</v>
      </c>
      <c r="C901" s="13" t="s">
        <v>652</v>
      </c>
      <c r="D901" s="13" t="str">
        <f t="shared" si="13"/>
        <v>Error?</v>
      </c>
    </row>
    <row r="902" spans="1:4" x14ac:dyDescent="0.2">
      <c r="A902" s="54">
        <v>841</v>
      </c>
      <c r="B902" s="1221">
        <f>'Expenditures 15-22'!F44</f>
        <v>42</v>
      </c>
      <c r="D902" s="13" t="str">
        <f t="shared" si="13"/>
        <v>Error?</v>
      </c>
    </row>
    <row r="903" spans="1:4" x14ac:dyDescent="0.2">
      <c r="A903" s="54">
        <v>842</v>
      </c>
      <c r="B903" s="1221">
        <f>'Expenditures 15-22'!F45</f>
        <v>938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980</v>
      </c>
      <c r="C905" s="13" t="s">
        <v>652</v>
      </c>
      <c r="D905" s="13" t="str">
        <f t="shared" si="13"/>
        <v>Error?</v>
      </c>
    </row>
    <row r="906" spans="1:4" x14ac:dyDescent="0.2">
      <c r="A906" s="54">
        <v>845</v>
      </c>
      <c r="B906" s="1221">
        <f>'Expenditures 15-22'!F49</f>
        <v>635</v>
      </c>
      <c r="D906" s="13" t="str">
        <f t="shared" si="13"/>
        <v>Error?</v>
      </c>
    </row>
    <row r="907" spans="1:4" x14ac:dyDescent="0.2">
      <c r="A907" s="54">
        <v>846</v>
      </c>
      <c r="B907" s="1221">
        <f>'Expenditures 15-22'!F50</f>
        <v>65</v>
      </c>
      <c r="D907" s="13" t="str">
        <f t="shared" si="13"/>
        <v>Error?</v>
      </c>
    </row>
    <row r="908" spans="1:4" x14ac:dyDescent="0.2">
      <c r="A908" s="54">
        <v>847</v>
      </c>
      <c r="B908" s="1221">
        <f>'Expenditures 15-22'!F53</f>
        <v>700</v>
      </c>
      <c r="C908" s="13" t="s">
        <v>652</v>
      </c>
      <c r="D908" s="13" t="str">
        <f t="shared" si="13"/>
        <v>Error?</v>
      </c>
    </row>
    <row r="909" spans="1:4" x14ac:dyDescent="0.2">
      <c r="A909" s="54">
        <v>848</v>
      </c>
      <c r="B909" s="1221">
        <f>'Expenditures 15-22'!F55</f>
        <v>17304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17304</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2327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2327</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64657</v>
      </c>
      <c r="D925" s="13" t="str">
        <f t="shared" si="13"/>
        <v>Error?</v>
      </c>
    </row>
    <row r="926" spans="1:4" x14ac:dyDescent="0.2">
      <c r="A926" s="82">
        <v>865</v>
      </c>
      <c r="D926" s="13" t="str">
        <f t="shared" si="13"/>
        <v>OK</v>
      </c>
    </row>
    <row r="927" spans="1:4" x14ac:dyDescent="0.2">
      <c r="A927" s="54">
        <v>866</v>
      </c>
      <c r="B927" s="1221">
        <f>'Expenditures 15-22'!F72</f>
        <v>64657</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89183</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391761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3085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1210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22965</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106878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106878</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20307</v>
      </c>
      <c r="D983" s="13" t="str">
        <f t="shared" si="14"/>
        <v>Error?</v>
      </c>
    </row>
    <row r="984" spans="1:4" x14ac:dyDescent="0.2">
      <c r="A984" s="82">
        <v>923</v>
      </c>
      <c r="D984" s="13" t="str">
        <f t="shared" si="14"/>
        <v>OK</v>
      </c>
    </row>
    <row r="985" spans="1:4" x14ac:dyDescent="0.2">
      <c r="A985" s="54">
        <v>924</v>
      </c>
      <c r="B985" s="1221">
        <f>'Expenditures 15-22'!G72</f>
        <v>20307</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127185</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150150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10973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10643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21746</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24</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24</v>
      </c>
      <c r="C1021" s="13" t="s">
        <v>652</v>
      </c>
      <c r="D1021" s="13" t="str">
        <f t="shared" si="14"/>
        <v>Error?</v>
      </c>
    </row>
    <row r="1022" spans="1:4" x14ac:dyDescent="0.2">
      <c r="A1022" s="54">
        <v>961</v>
      </c>
      <c r="B1022" s="1221">
        <f>'Expenditures 15-22'!H49</f>
        <v>8526</v>
      </c>
      <c r="D1022" s="13" t="str">
        <f t="shared" si="14"/>
        <v>Error?</v>
      </c>
    </row>
    <row r="1023" spans="1:4" x14ac:dyDescent="0.2">
      <c r="A1023" s="54">
        <v>962</v>
      </c>
      <c r="B1023" s="1221">
        <f>'Expenditures 15-22'!H50</f>
        <v>2251</v>
      </c>
      <c r="D1023" s="13" t="str">
        <f t="shared" ref="D1023:D1086" si="15">IF(ISBLANK(B1023),"OK",IF(A1023-B1023=0,"OK","Error?"))</f>
        <v>Error?</v>
      </c>
    </row>
    <row r="1024" spans="1:4" x14ac:dyDescent="0.2">
      <c r="A1024" s="54">
        <v>963</v>
      </c>
      <c r="B1024" s="1221">
        <f>'Expenditures 15-22'!H53</f>
        <v>10777</v>
      </c>
      <c r="C1024" s="13" t="s">
        <v>652</v>
      </c>
      <c r="D1024" s="13" t="str">
        <f t="shared" si="15"/>
        <v>Error?</v>
      </c>
    </row>
    <row r="1025" spans="1:4" x14ac:dyDescent="0.2">
      <c r="A1025" s="54">
        <v>964</v>
      </c>
      <c r="B1025" s="1221">
        <f>'Expenditures 15-22'!H55</f>
        <v>2913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2913</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5216</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5216</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18930</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1080080</v>
      </c>
      <c r="C1047" s="13" t="s">
        <v>652</v>
      </c>
      <c r="D1047" s="13" t="str">
        <f t="shared" si="15"/>
        <v>Error?</v>
      </c>
    </row>
    <row r="1048" spans="1:4" x14ac:dyDescent="0.2">
      <c r="A1048" s="54">
        <v>987</v>
      </c>
      <c r="B1048" s="1221">
        <f>'Expenditures 15-22'!H105</f>
        <v>22213</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22213</v>
      </c>
      <c r="C1053" s="13" t="s">
        <v>652</v>
      </c>
      <c r="D1053" s="13" t="str">
        <f t="shared" si="15"/>
        <v>Error?</v>
      </c>
    </row>
    <row r="1054" spans="1:4" x14ac:dyDescent="0.2">
      <c r="A1054" s="54">
        <v>993</v>
      </c>
      <c r="B1054" s="1221">
        <f>'Expenditures 15-22'!H114</f>
        <v>1142969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2679190</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645091</v>
      </c>
      <c r="C1105" s="13" t="s">
        <v>652</v>
      </c>
      <c r="D1105" s="13" t="str">
        <f t="shared" si="16"/>
        <v>Error?</v>
      </c>
    </row>
    <row r="1106" spans="1:4" x14ac:dyDescent="0.2">
      <c r="A1106" s="54">
        <v>1045</v>
      </c>
      <c r="B1106" s="1221">
        <f>'Expenditures 15-22'!K14</f>
        <v>405507</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6000729</v>
      </c>
      <c r="C1108" s="13" t="s">
        <v>652</v>
      </c>
      <c r="D1108" s="13" t="str">
        <f t="shared" si="16"/>
        <v>Error?</v>
      </c>
    </row>
    <row r="1109" spans="1:4" x14ac:dyDescent="0.2">
      <c r="A1109" s="54">
        <v>1048</v>
      </c>
      <c r="B1109" s="1221">
        <f>'Expenditures 15-22'!K36</f>
        <v>388270</v>
      </c>
      <c r="C1109" s="13" t="s">
        <v>652</v>
      </c>
      <c r="D1109" s="13" t="str">
        <f t="shared" si="16"/>
        <v>Error?</v>
      </c>
    </row>
    <row r="1110" spans="1:4" x14ac:dyDescent="0.2">
      <c r="A1110" s="54">
        <v>1049</v>
      </c>
      <c r="B1110" s="1221">
        <f>'Expenditures 15-22'!K37</f>
        <v>309914</v>
      </c>
      <c r="C1110" s="13" t="s">
        <v>652</v>
      </c>
      <c r="D1110" s="13" t="str">
        <f t="shared" si="16"/>
        <v>Error?</v>
      </c>
    </row>
    <row r="1111" spans="1:4" x14ac:dyDescent="0.2">
      <c r="A1111" s="54">
        <v>1050</v>
      </c>
      <c r="B1111" s="1221">
        <f>'Expenditures 15-22'!K38</f>
        <v>83415</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40719</v>
      </c>
      <c r="C1113" s="13" t="s">
        <v>652</v>
      </c>
      <c r="D1113" s="13" t="str">
        <f t="shared" si="16"/>
        <v>Error?</v>
      </c>
    </row>
    <row r="1114" spans="1:4" x14ac:dyDescent="0.2">
      <c r="A1114" s="54">
        <v>1053</v>
      </c>
      <c r="B1114" s="1221">
        <f>'Expenditures 15-22'!K41</f>
        <v>36842</v>
      </c>
      <c r="C1114" s="13" t="s">
        <v>652</v>
      </c>
      <c r="D1114" s="13" t="str">
        <f t="shared" si="16"/>
        <v>Error?</v>
      </c>
    </row>
    <row r="1115" spans="1:4" x14ac:dyDescent="0.2">
      <c r="A1115" s="54">
        <v>1054</v>
      </c>
      <c r="B1115" s="1221">
        <f>'Expenditures 15-22'!K42</f>
        <v>859160</v>
      </c>
      <c r="C1115" s="13" t="s">
        <v>652</v>
      </c>
      <c r="D1115" s="13" t="str">
        <f t="shared" si="16"/>
        <v>Error?</v>
      </c>
    </row>
    <row r="1116" spans="1:4" x14ac:dyDescent="0.2">
      <c r="A1116" s="54">
        <v>1055</v>
      </c>
      <c r="B1116" s="1221">
        <f>'Expenditures 15-22'!K44</f>
        <v>42940</v>
      </c>
      <c r="C1116" s="13" t="s">
        <v>652</v>
      </c>
      <c r="D1116" s="13" t="str">
        <f t="shared" si="16"/>
        <v>Error?</v>
      </c>
    </row>
    <row r="1117" spans="1:4" x14ac:dyDescent="0.2">
      <c r="A1117" s="54">
        <v>1056</v>
      </c>
      <c r="B1117" s="1221">
        <f>'Expenditures 15-22'!K45</f>
        <v>217239</v>
      </c>
      <c r="C1117" s="13" t="s">
        <v>652</v>
      </c>
      <c r="D1117" s="13" t="str">
        <f t="shared" si="16"/>
        <v>Error?</v>
      </c>
    </row>
    <row r="1118" spans="1:4" x14ac:dyDescent="0.2">
      <c r="A1118" s="54">
        <v>1057</v>
      </c>
      <c r="B1118" s="1221">
        <f>'Expenditures 15-22'!K46</f>
        <v>22420</v>
      </c>
      <c r="C1118" s="13" t="s">
        <v>652</v>
      </c>
      <c r="D1118" s="13" t="str">
        <f t="shared" si="16"/>
        <v>Error?</v>
      </c>
    </row>
    <row r="1119" spans="1:4" x14ac:dyDescent="0.2">
      <c r="A1119" s="54">
        <v>1058</v>
      </c>
      <c r="B1119" s="1221">
        <f>'Expenditures 15-22'!K47</f>
        <v>282599</v>
      </c>
      <c r="C1119" s="13" t="s">
        <v>652</v>
      </c>
      <c r="D1119" s="13" t="str">
        <f t="shared" si="16"/>
        <v>Error?</v>
      </c>
    </row>
    <row r="1120" spans="1:4" x14ac:dyDescent="0.2">
      <c r="A1120" s="54">
        <v>1059</v>
      </c>
      <c r="B1120" s="1221">
        <f>'Expenditures 15-22'!K49</f>
        <v>62310</v>
      </c>
      <c r="C1120" s="13" t="s">
        <v>652</v>
      </c>
      <c r="D1120" s="13" t="str">
        <f t="shared" si="16"/>
        <v>Error?</v>
      </c>
    </row>
    <row r="1121" spans="1:4" x14ac:dyDescent="0.2">
      <c r="A1121" s="54">
        <v>1060</v>
      </c>
      <c r="B1121" s="1221">
        <f>'Expenditures 15-22'!K50</f>
        <v>291517</v>
      </c>
      <c r="C1121" s="13" t="s">
        <v>652</v>
      </c>
      <c r="D1121" s="13" t="str">
        <f t="shared" si="16"/>
        <v>Error?</v>
      </c>
    </row>
    <row r="1122" spans="1:4" x14ac:dyDescent="0.2">
      <c r="A1122" s="54">
        <v>1061</v>
      </c>
      <c r="B1122" s="1221">
        <f>'Expenditures 15-22'!K53</f>
        <v>364906</v>
      </c>
      <c r="C1122" s="13" t="s">
        <v>652</v>
      </c>
      <c r="D1122" s="13" t="str">
        <f t="shared" si="16"/>
        <v>Error?</v>
      </c>
    </row>
    <row r="1123" spans="1:4" x14ac:dyDescent="0.2">
      <c r="A1123" s="54">
        <v>1062</v>
      </c>
      <c r="B1123" s="1221">
        <f>'Expenditures 15-22'!K55</f>
        <v>716424</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716424</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177553</v>
      </c>
      <c r="C1127" s="13" t="s">
        <v>652</v>
      </c>
      <c r="D1127" s="13" t="str">
        <f t="shared" si="16"/>
        <v>Error?</v>
      </c>
    </row>
    <row r="1128" spans="1:4" x14ac:dyDescent="0.2">
      <c r="A1128" s="54">
        <v>1067</v>
      </c>
      <c r="B1128" s="1221">
        <f>'Expenditures 15-22'!K61</f>
        <v>753085</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456626</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1387264</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512669</v>
      </c>
      <c r="C1139" s="13" t="s">
        <v>652</v>
      </c>
      <c r="D1139" s="13" t="str">
        <f t="shared" si="16"/>
        <v>Error?</v>
      </c>
    </row>
    <row r="1140" spans="1:4" x14ac:dyDescent="0.2">
      <c r="A1140" s="82">
        <v>1079</v>
      </c>
      <c r="D1140" s="13" t="str">
        <f t="shared" si="16"/>
        <v>OK</v>
      </c>
    </row>
    <row r="1141" spans="1:4" x14ac:dyDescent="0.2">
      <c r="A1141" s="54">
        <v>1080</v>
      </c>
      <c r="B1141" s="1221">
        <f>'Expenditures 15-22'!K72</f>
        <v>512669</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4123022</v>
      </c>
      <c r="C1143" s="13" t="s">
        <v>652</v>
      </c>
      <c r="D1143" s="13" t="str">
        <f t="shared" si="16"/>
        <v>Error?</v>
      </c>
    </row>
    <row r="1144" spans="1:4" x14ac:dyDescent="0.2">
      <c r="A1144" s="54">
        <v>1083</v>
      </c>
      <c r="B1144" s="1221">
        <f>'Expenditures 15-22'!K75</f>
        <v>55866</v>
      </c>
      <c r="C1144" s="13" t="s">
        <v>652</v>
      </c>
      <c r="D1144" s="13" t="str">
        <f t="shared" si="16"/>
        <v>Error?</v>
      </c>
    </row>
    <row r="1145" spans="1:4" x14ac:dyDescent="0.2">
      <c r="A1145" s="54">
        <v>1084</v>
      </c>
      <c r="B1145" s="1221">
        <f>'Expenditures 15-22'!K102</f>
        <v>1227010</v>
      </c>
      <c r="C1145" s="13" t="s">
        <v>652</v>
      </c>
      <c r="D1145" s="13" t="str">
        <f t="shared" si="16"/>
        <v>Error?</v>
      </c>
    </row>
    <row r="1146" spans="1:4" x14ac:dyDescent="0.2">
      <c r="A1146" s="54">
        <v>1085</v>
      </c>
      <c r="B1146" s="1221">
        <f>'Expenditures 15-22'!K105</f>
        <v>22213</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22213</v>
      </c>
      <c r="C1151" s="13" t="s">
        <v>652</v>
      </c>
      <c r="D1151" s="13" t="str">
        <f t="shared" ref="D1151:D1214" si="17">IF(ISBLANK(B1151),"OK",IF(A1151-B1151=0,"OK","Error?"))</f>
        <v>Error?</v>
      </c>
    </row>
    <row r="1152" spans="1:4" x14ac:dyDescent="0.2">
      <c r="A1152" s="54">
        <v>1091</v>
      </c>
      <c r="B1152" s="1221">
        <f>'Expenditures 15-22'!K114</f>
        <v>11428840</v>
      </c>
      <c r="C1152" s="13" t="s">
        <v>652</v>
      </c>
      <c r="D1152" s="13" t="str">
        <f t="shared" si="17"/>
        <v>Error?</v>
      </c>
    </row>
    <row r="1153" spans="1:4" x14ac:dyDescent="0.2">
      <c r="A1153" s="54">
        <v>1092</v>
      </c>
      <c r="B1153" s="1221">
        <f>'Expenditures 15-22'!K115</f>
        <v>382516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252739</v>
      </c>
      <c r="D1221" s="13" t="str">
        <f t="shared" si="18"/>
        <v>Error?</v>
      </c>
    </row>
    <row r="1222" spans="1:4" x14ac:dyDescent="0.2">
      <c r="A1222" s="82">
        <v>1161</v>
      </c>
      <c r="D1222" s="13" t="str">
        <f t="shared" si="18"/>
        <v>OK</v>
      </c>
    </row>
    <row r="1223" spans="1:4" x14ac:dyDescent="0.2">
      <c r="A1223" s="54">
        <v>1162</v>
      </c>
      <c r="B1223" s="1221">
        <f>'Expenditures 15-22'!C127</f>
        <v>252739</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252739</v>
      </c>
      <c r="C1225" s="13" t="s">
        <v>652</v>
      </c>
      <c r="D1225" s="13" t="str">
        <f t="shared" si="18"/>
        <v>Error?</v>
      </c>
    </row>
    <row r="1226" spans="1:4" x14ac:dyDescent="0.2">
      <c r="A1226" s="54">
        <v>1165</v>
      </c>
      <c r="B1226" s="1221">
        <f>'Expenditures 15-22'!C150</f>
        <v>252739</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36433</v>
      </c>
      <c r="D1229" s="13" t="str">
        <f t="shared" si="18"/>
        <v>Error?</v>
      </c>
    </row>
    <row r="1230" spans="1:4" x14ac:dyDescent="0.2">
      <c r="A1230" s="82">
        <v>1169</v>
      </c>
      <c r="D1230" s="13" t="str">
        <f t="shared" si="18"/>
        <v>OK</v>
      </c>
    </row>
    <row r="1231" spans="1:4" x14ac:dyDescent="0.2">
      <c r="A1231" s="54">
        <v>1170</v>
      </c>
      <c r="B1231" s="1221">
        <f>'Expenditures 15-22'!D127</f>
        <v>36433</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36433</v>
      </c>
      <c r="C1233" s="13" t="s">
        <v>652</v>
      </c>
      <c r="D1233" s="13" t="str">
        <f t="shared" si="18"/>
        <v>Error?</v>
      </c>
    </row>
    <row r="1234" spans="1:4" x14ac:dyDescent="0.2">
      <c r="A1234" s="54">
        <v>1173</v>
      </c>
      <c r="B1234" s="1221">
        <f>'Expenditures 15-22'!D150</f>
        <v>36433</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122707</v>
      </c>
      <c r="D1237" s="13" t="str">
        <f t="shared" si="18"/>
        <v>Error?</v>
      </c>
    </row>
    <row r="1238" spans="1:4" x14ac:dyDescent="0.2">
      <c r="A1238" s="82">
        <v>1177</v>
      </c>
      <c r="D1238" s="13" t="str">
        <f t="shared" si="18"/>
        <v>OK</v>
      </c>
    </row>
    <row r="1239" spans="1:4" x14ac:dyDescent="0.2">
      <c r="A1239" s="54">
        <v>1178</v>
      </c>
      <c r="B1239" s="1221">
        <f>'Expenditures 15-22'!E127</f>
        <v>122707</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122707</v>
      </c>
      <c r="C1241" s="13" t="s">
        <v>652</v>
      </c>
      <c r="D1241" s="13" t="str">
        <f t="shared" si="18"/>
        <v>Error?</v>
      </c>
    </row>
    <row r="1242" spans="1:4" x14ac:dyDescent="0.2">
      <c r="A1242" s="54">
        <v>1181</v>
      </c>
      <c r="B1242" s="1221">
        <f>'Expenditures 15-22'!E150</f>
        <v>122707</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595987</v>
      </c>
      <c r="D1245" s="13" t="str">
        <f t="shared" si="18"/>
        <v>Error?</v>
      </c>
    </row>
    <row r="1246" spans="1:4" x14ac:dyDescent="0.2">
      <c r="A1246" s="82">
        <v>1185</v>
      </c>
      <c r="D1246" s="13" t="str">
        <f t="shared" si="18"/>
        <v>OK</v>
      </c>
    </row>
    <row r="1247" spans="1:4" x14ac:dyDescent="0.2">
      <c r="A1247" s="54">
        <v>1186</v>
      </c>
      <c r="B1247" s="1221">
        <f>'Expenditures 15-22'!F127</f>
        <v>595987</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595987</v>
      </c>
      <c r="C1249" s="13" t="s">
        <v>652</v>
      </c>
      <c r="D1249" s="13" t="str">
        <f t="shared" si="18"/>
        <v>Error?</v>
      </c>
    </row>
    <row r="1250" spans="1:4" x14ac:dyDescent="0.2">
      <c r="A1250" s="54">
        <v>1189</v>
      </c>
      <c r="B1250" s="1221">
        <f>'Expenditures 15-22'!F150</f>
        <v>595987</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31447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31447</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31447</v>
      </c>
      <c r="C1258" s="13" t="s">
        <v>652</v>
      </c>
      <c r="D1258" s="13" t="str">
        <f t="shared" si="18"/>
        <v>Error?</v>
      </c>
    </row>
    <row r="1259" spans="1:4" x14ac:dyDescent="0.2">
      <c r="A1259" s="54">
        <v>1198</v>
      </c>
      <c r="B1259" s="1221">
        <f>'Expenditures 15-22'!G150</f>
        <v>31447</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75</v>
      </c>
      <c r="D1262" s="13" t="str">
        <f t="shared" si="18"/>
        <v>Error?</v>
      </c>
    </row>
    <row r="1263" spans="1:4" x14ac:dyDescent="0.2">
      <c r="A1263" s="82">
        <v>1202</v>
      </c>
      <c r="D1263" s="13" t="str">
        <f t="shared" si="18"/>
        <v>OK</v>
      </c>
    </row>
    <row r="1264" spans="1:4" x14ac:dyDescent="0.2">
      <c r="A1264" s="54">
        <v>1203</v>
      </c>
      <c r="B1264" s="1221">
        <f>'Expenditures 15-22'!H127</f>
        <v>75</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75</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75</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1039388</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1039388</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1039388</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1039388</v>
      </c>
      <c r="C1288" s="13" t="s">
        <v>652</v>
      </c>
      <c r="D1288" s="13" t="str">
        <f t="shared" si="19"/>
        <v>Error?</v>
      </c>
    </row>
    <row r="1289" spans="1:4" x14ac:dyDescent="0.2">
      <c r="A1289" s="54">
        <v>1228</v>
      </c>
      <c r="B1289" s="1221">
        <f>'Expenditures 15-22'!K151</f>
        <v>450967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1131312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780000</v>
      </c>
      <c r="D1315" s="13" t="str">
        <f t="shared" si="19"/>
        <v>Error?</v>
      </c>
    </row>
    <row r="1316" spans="1:4" x14ac:dyDescent="0.2">
      <c r="A1316" s="54">
        <v>1255</v>
      </c>
      <c r="B1316" s="1221">
        <f>'Expenditures 15-22'!H165</f>
        <v>4547</v>
      </c>
      <c r="D1316" s="13" t="str">
        <f t="shared" si="19"/>
        <v>Error?</v>
      </c>
    </row>
    <row r="1317" spans="1:4" x14ac:dyDescent="0.2">
      <c r="A1317" s="54">
        <v>1256</v>
      </c>
      <c r="B1317" s="1221">
        <f>'Expenditures 15-22'!H166</f>
        <v>1915859</v>
      </c>
      <c r="C1317" s="13" t="s">
        <v>652</v>
      </c>
      <c r="D1317" s="13" t="str">
        <f t="shared" si="19"/>
        <v>Error?</v>
      </c>
    </row>
    <row r="1318" spans="1:4" x14ac:dyDescent="0.2">
      <c r="A1318" s="54">
        <v>1257</v>
      </c>
      <c r="B1318" s="1221">
        <f>'Expenditures 15-22'!H168</f>
        <v>1915859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1131312</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780000</v>
      </c>
      <c r="C1329" s="13" t="s">
        <v>652</v>
      </c>
      <c r="D1329" s="13" t="str">
        <f t="shared" si="19"/>
        <v>Error?</v>
      </c>
    </row>
    <row r="1330" spans="1:4" x14ac:dyDescent="0.2">
      <c r="A1330" s="54">
        <v>1269</v>
      </c>
      <c r="B1330" s="1221">
        <f>'Expenditures 15-22'!K165</f>
        <v>4547</v>
      </c>
      <c r="C1330" s="13" t="s">
        <v>652</v>
      </c>
      <c r="D1330" s="13" t="str">
        <f t="shared" si="19"/>
        <v>Error?</v>
      </c>
    </row>
    <row r="1331" spans="1:4" x14ac:dyDescent="0.2">
      <c r="A1331" s="54">
        <v>1270</v>
      </c>
      <c r="B1331" s="1221">
        <f>'Expenditures 15-22'!K166</f>
        <v>1915859</v>
      </c>
      <c r="C1331" s="13" t="s">
        <v>652</v>
      </c>
      <c r="D1331" s="13" t="str">
        <f t="shared" si="19"/>
        <v>Error?</v>
      </c>
    </row>
    <row r="1332" spans="1:4" x14ac:dyDescent="0.2">
      <c r="A1332" s="54">
        <v>1271</v>
      </c>
      <c r="B1332" s="1221">
        <f>'Expenditures 15-22'!K168</f>
        <v>1915859</v>
      </c>
      <c r="C1332" s="13" t="s">
        <v>652</v>
      </c>
      <c r="D1332" s="13" t="str">
        <f t="shared" si="19"/>
        <v>Error?</v>
      </c>
    </row>
    <row r="1333" spans="1:4" x14ac:dyDescent="0.2">
      <c r="A1333" s="54">
        <v>1272</v>
      </c>
      <c r="B1333" s="1221">
        <f>'Expenditures 15-22'!K169</f>
        <v>19855</v>
      </c>
      <c r="C1333" s="13" t="s">
        <v>652</v>
      </c>
      <c r="D1333" s="13" t="str">
        <f t="shared" si="19"/>
        <v>Error?</v>
      </c>
    </row>
    <row r="1334" spans="1:4" x14ac:dyDescent="0.2">
      <c r="A1334" s="82">
        <v>1273</v>
      </c>
      <c r="D1334" s="13" t="str">
        <f t="shared" si="19"/>
        <v>OK</v>
      </c>
    </row>
    <row r="1335" spans="1:4" x14ac:dyDescent="0.2">
      <c r="A1335" s="54">
        <v>1274</v>
      </c>
      <c r="B1335" s="1221">
        <f>'Expenditures 15-22'!C176</f>
        <v>13829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13829</v>
      </c>
      <c r="C1339" s="13" t="s">
        <v>652</v>
      </c>
      <c r="D1339" s="13" t="str">
        <f t="shared" si="19"/>
        <v>Error?</v>
      </c>
    </row>
    <row r="1340" spans="1:4" x14ac:dyDescent="0.2">
      <c r="A1340" s="54">
        <v>1279</v>
      </c>
      <c r="B1340" s="1221">
        <f>'Expenditures 15-22'!C204</f>
        <v>13829</v>
      </c>
      <c r="C1340" s="13" t="s">
        <v>652</v>
      </c>
      <c r="D1340" s="13" t="str">
        <f t="shared" si="19"/>
        <v>Error?</v>
      </c>
    </row>
    <row r="1341" spans="1:4" x14ac:dyDescent="0.2">
      <c r="A1341" s="54">
        <v>1280</v>
      </c>
      <c r="B1341" s="1221">
        <f>'Expenditures 15-22'!D176</f>
        <v>1123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1123</v>
      </c>
      <c r="C1345" s="13" t="s">
        <v>652</v>
      </c>
      <c r="D1345" s="13" t="str">
        <f t="shared" si="20"/>
        <v>Error?</v>
      </c>
    </row>
    <row r="1346" spans="1:4" x14ac:dyDescent="0.2">
      <c r="A1346" s="54">
        <v>1285</v>
      </c>
      <c r="B1346" s="1221">
        <f>'Expenditures 15-22'!D204</f>
        <v>1123</v>
      </c>
      <c r="C1346" s="13" t="s">
        <v>652</v>
      </c>
      <c r="D1346" s="13" t="str">
        <f t="shared" si="20"/>
        <v>Error?</v>
      </c>
    </row>
    <row r="1347" spans="1:4" x14ac:dyDescent="0.2">
      <c r="A1347" s="54">
        <v>1286</v>
      </c>
      <c r="B1347" s="1221">
        <f>'Expenditures 15-22'!E176</f>
        <v>866657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866657</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866657</v>
      </c>
      <c r="C1353" s="13" t="s">
        <v>652</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652</v>
      </c>
      <c r="D1358" s="13" t="str">
        <f t="shared" si="20"/>
        <v>Error?</v>
      </c>
    </row>
    <row r="1359" spans="1:4" x14ac:dyDescent="0.2">
      <c r="A1359" s="54">
        <v>1298</v>
      </c>
      <c r="B1359" s="1221">
        <f>'Expenditures 15-22'!F204</f>
        <v>0</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10016</v>
      </c>
      <c r="C1375" s="13" t="s">
        <v>652</v>
      </c>
      <c r="D1375" s="13" t="str">
        <f t="shared" si="20"/>
        <v>Error?</v>
      </c>
    </row>
    <row r="1376" spans="1:4" x14ac:dyDescent="0.2">
      <c r="A1376" s="54">
        <v>1315</v>
      </c>
      <c r="B1376" s="1221">
        <f>'Expenditures 15-22'!H204</f>
        <v>10016</v>
      </c>
      <c r="C1376" s="13" t="s">
        <v>652</v>
      </c>
      <c r="D1376" s="13" t="str">
        <f t="shared" si="20"/>
        <v>Error?</v>
      </c>
    </row>
    <row r="1377" spans="1:4" x14ac:dyDescent="0.2">
      <c r="A1377" s="54">
        <v>1316</v>
      </c>
      <c r="B1377" s="1221">
        <f>'Expenditures 15-22'!K176</f>
        <v>881609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881609</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10016</v>
      </c>
      <c r="C1387" s="13" t="s">
        <v>652</v>
      </c>
      <c r="D1387" s="13" t="str">
        <f t="shared" si="20"/>
        <v>Error?</v>
      </c>
    </row>
    <row r="1388" spans="1:4" x14ac:dyDescent="0.2">
      <c r="A1388" s="54">
        <v>1327</v>
      </c>
      <c r="B1388" s="1221">
        <f>'Expenditures 15-22'!K204</f>
        <v>891625</v>
      </c>
      <c r="C1388" s="13" t="s">
        <v>652</v>
      </c>
      <c r="D1388" s="13" t="str">
        <f t="shared" si="20"/>
        <v>Error?</v>
      </c>
    </row>
    <row r="1389" spans="1:4" x14ac:dyDescent="0.2">
      <c r="A1389" s="54">
        <v>1328</v>
      </c>
      <c r="B1389" s="1221">
        <f>'Expenditures 15-22'!K205</f>
        <v>-91500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16424</v>
      </c>
      <c r="D1407" s="13" t="str">
        <f t="shared" ref="D1407:D1470" si="21">IF(ISBLANK(B1407),"OK",IF(A1407-B1407=0,"OK","Error?"))</f>
        <v>Error?</v>
      </c>
    </row>
    <row r="1408" spans="1:4" x14ac:dyDescent="0.2">
      <c r="A1408" s="54">
        <v>1347</v>
      </c>
      <c r="B1408" s="1221">
        <f>'Expenditures 15-22'!D217</f>
        <v>14292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145225</v>
      </c>
      <c r="C1410" s="13" t="s">
        <v>652</v>
      </c>
      <c r="D1410" s="13" t="str">
        <f t="shared" si="21"/>
        <v>Error?</v>
      </c>
    </row>
    <row r="1411" spans="1:4" x14ac:dyDescent="0.2">
      <c r="A1411" s="54">
        <v>1350</v>
      </c>
      <c r="B1411" s="1221">
        <f>'Expenditures 15-22'!D226</f>
        <v>17536</v>
      </c>
      <c r="D1411" s="13" t="str">
        <f t="shared" si="21"/>
        <v>Error?</v>
      </c>
    </row>
    <row r="1412" spans="1:4" x14ac:dyDescent="0.2">
      <c r="A1412" s="54">
        <v>1351</v>
      </c>
      <c r="B1412" s="1221">
        <f>'Expenditures 15-22'!D227</f>
        <v>8228</v>
      </c>
      <c r="D1412" s="13" t="str">
        <f t="shared" si="21"/>
        <v>Error?</v>
      </c>
    </row>
    <row r="1413" spans="1:4" x14ac:dyDescent="0.2">
      <c r="A1413" s="54">
        <v>1352</v>
      </c>
      <c r="B1413" s="1221">
        <f>'Expenditures 15-22'!D228</f>
        <v>9588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4602</v>
      </c>
      <c r="D1416" s="13" t="str">
        <f t="shared" si="21"/>
        <v>Error?</v>
      </c>
    </row>
    <row r="1417" spans="1:4" x14ac:dyDescent="0.2">
      <c r="A1417" s="54">
        <v>1356</v>
      </c>
      <c r="B1417" s="1221">
        <f>'Expenditures 15-22'!D232</f>
        <v>39954</v>
      </c>
      <c r="C1417" s="13" t="s">
        <v>652</v>
      </c>
      <c r="D1417" s="13" t="str">
        <f t="shared" si="21"/>
        <v>Error?</v>
      </c>
    </row>
    <row r="1418" spans="1:4" x14ac:dyDescent="0.2">
      <c r="A1418" s="54">
        <v>1357</v>
      </c>
      <c r="B1418" s="1221">
        <f>'Expenditures 15-22'!D234</f>
        <v>236</v>
      </c>
      <c r="D1418" s="13" t="str">
        <f t="shared" si="21"/>
        <v>Error?</v>
      </c>
    </row>
    <row r="1419" spans="1:4" x14ac:dyDescent="0.2">
      <c r="A1419" s="54">
        <v>1358</v>
      </c>
      <c r="B1419" s="1221">
        <f>'Expenditures 15-22'!D235</f>
        <v>12593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12829</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14481</v>
      </c>
      <c r="D1423" s="13" t="str">
        <f t="shared" si="21"/>
        <v>Error?</v>
      </c>
    </row>
    <row r="1424" spans="1:4" x14ac:dyDescent="0.2">
      <c r="A1424" s="54">
        <v>1363</v>
      </c>
      <c r="B1424" s="1221">
        <f>'Expenditures 15-22'!D251</f>
        <v>14570</v>
      </c>
      <c r="C1424" s="13" t="s">
        <v>652</v>
      </c>
      <c r="D1424" s="13" t="str">
        <f t="shared" si="21"/>
        <v>Error?</v>
      </c>
    </row>
    <row r="1425" spans="1:4" x14ac:dyDescent="0.2">
      <c r="A1425" s="54">
        <v>1364</v>
      </c>
      <c r="B1425" s="1221">
        <f>'Expenditures 15-22'!D253</f>
        <v>22947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22947</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25779</v>
      </c>
      <c r="D1429" s="13" t="str">
        <f t="shared" si="21"/>
        <v>Error?</v>
      </c>
    </row>
    <row r="1430" spans="1:4" x14ac:dyDescent="0.2">
      <c r="A1430" s="54">
        <v>1369</v>
      </c>
      <c r="B1430" s="1221">
        <f>'Expenditures 15-22'!D259</f>
        <v>884</v>
      </c>
      <c r="D1430" s="13" t="str">
        <f t="shared" si="21"/>
        <v>Error?</v>
      </c>
    </row>
    <row r="1431" spans="1:4" x14ac:dyDescent="0.2">
      <c r="A1431" s="54">
        <v>1370</v>
      </c>
      <c r="B1431" s="1221">
        <f>'Expenditures 15-22'!D260</f>
        <v>167595</v>
      </c>
      <c r="D1431" s="13" t="str">
        <f t="shared" si="21"/>
        <v>Error?</v>
      </c>
    </row>
    <row r="1432" spans="1:4" x14ac:dyDescent="0.2">
      <c r="A1432" s="54">
        <v>1371</v>
      </c>
      <c r="B1432" s="1221">
        <f>'Expenditures 15-22'!D261</f>
        <v>193</v>
      </c>
      <c r="D1432" s="13" t="str">
        <f t="shared" si="21"/>
        <v>Error?</v>
      </c>
    </row>
    <row r="1433" spans="1:4" x14ac:dyDescent="0.2">
      <c r="A1433" s="54">
        <v>1372</v>
      </c>
      <c r="B1433" s="1221">
        <f>'Expenditures 15-22'!D262</f>
        <v>19029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213480</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16539</v>
      </c>
      <c r="D1442" s="13" t="str">
        <f t="shared" si="21"/>
        <v>Error?</v>
      </c>
    </row>
    <row r="1443" spans="1:4" x14ac:dyDescent="0.2">
      <c r="A1443" s="82">
        <v>1382</v>
      </c>
      <c r="D1443" s="13" t="str">
        <f t="shared" si="21"/>
        <v>OK</v>
      </c>
    </row>
    <row r="1444" spans="1:4" x14ac:dyDescent="0.2">
      <c r="A1444" s="54">
        <v>1383</v>
      </c>
      <c r="B1444" s="1221">
        <f>'Expenditures 15-22'!D271</f>
        <v>16539</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320319</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465544</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16424</v>
      </c>
      <c r="C1471" s="13" t="s">
        <v>652</v>
      </c>
      <c r="D1471" s="13" t="str">
        <f t="shared" ref="D1471:D1534" si="22">IF(ISBLANK(B1471),"OK",IF(A1471-B1471=0,"OK","Error?"))</f>
        <v>Error?</v>
      </c>
    </row>
    <row r="1472" spans="1:4" x14ac:dyDescent="0.2">
      <c r="A1472" s="54">
        <v>1411</v>
      </c>
      <c r="B1472" s="1221">
        <f>'Expenditures 15-22'!K217</f>
        <v>14292</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145225</v>
      </c>
      <c r="C1474" s="13" t="s">
        <v>652</v>
      </c>
      <c r="D1474" s="13" t="str">
        <f t="shared" si="22"/>
        <v>Error?</v>
      </c>
    </row>
    <row r="1475" spans="1:4" x14ac:dyDescent="0.2">
      <c r="A1475" s="54">
        <v>1414</v>
      </c>
      <c r="B1475" s="1221">
        <f>'Expenditures 15-22'!K226</f>
        <v>17536</v>
      </c>
      <c r="C1475" s="13" t="s">
        <v>652</v>
      </c>
      <c r="D1475" s="13" t="str">
        <f t="shared" si="22"/>
        <v>Error?</v>
      </c>
    </row>
    <row r="1476" spans="1:4" x14ac:dyDescent="0.2">
      <c r="A1476" s="54">
        <v>1415</v>
      </c>
      <c r="B1476" s="1221">
        <f>'Expenditures 15-22'!K227</f>
        <v>8228</v>
      </c>
      <c r="C1476" s="13" t="s">
        <v>652</v>
      </c>
      <c r="D1476" s="13" t="str">
        <f t="shared" si="22"/>
        <v>Error?</v>
      </c>
    </row>
    <row r="1477" spans="1:4" x14ac:dyDescent="0.2">
      <c r="A1477" s="54">
        <v>1416</v>
      </c>
      <c r="B1477" s="1221">
        <f>'Expenditures 15-22'!K228</f>
        <v>9588</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4602</v>
      </c>
      <c r="C1480" s="13" t="s">
        <v>652</v>
      </c>
      <c r="D1480" s="13" t="str">
        <f t="shared" si="22"/>
        <v>Error?</v>
      </c>
    </row>
    <row r="1481" spans="1:4" x14ac:dyDescent="0.2">
      <c r="A1481" s="54">
        <v>1420</v>
      </c>
      <c r="B1481" s="1221">
        <f>'Expenditures 15-22'!K232</f>
        <v>39954</v>
      </c>
      <c r="C1481" s="13" t="s">
        <v>652</v>
      </c>
      <c r="D1481" s="13" t="str">
        <f t="shared" si="22"/>
        <v>Error?</v>
      </c>
    </row>
    <row r="1482" spans="1:4" x14ac:dyDescent="0.2">
      <c r="A1482" s="54">
        <v>1421</v>
      </c>
      <c r="B1482" s="1221">
        <f>'Expenditures 15-22'!K234</f>
        <v>236</v>
      </c>
      <c r="C1482" s="13" t="s">
        <v>652</v>
      </c>
      <c r="D1482" s="13" t="str">
        <f t="shared" si="22"/>
        <v>Error?</v>
      </c>
    </row>
    <row r="1483" spans="1:4" x14ac:dyDescent="0.2">
      <c r="A1483" s="54">
        <v>1422</v>
      </c>
      <c r="B1483" s="1221">
        <f>'Expenditures 15-22'!K235</f>
        <v>12593</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12829</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14481</v>
      </c>
      <c r="C1487" s="13" t="s">
        <v>652</v>
      </c>
      <c r="D1487" s="13" t="str">
        <f t="shared" si="22"/>
        <v>Error?</v>
      </c>
    </row>
    <row r="1488" spans="1:4" x14ac:dyDescent="0.2">
      <c r="A1488" s="54">
        <v>1427</v>
      </c>
      <c r="B1488" s="1221">
        <f>'Expenditures 15-22'!K251</f>
        <v>14570</v>
      </c>
      <c r="C1488" s="13" t="s">
        <v>652</v>
      </c>
      <c r="D1488" s="13" t="str">
        <f t="shared" si="22"/>
        <v>Error?</v>
      </c>
    </row>
    <row r="1489" spans="1:4" x14ac:dyDescent="0.2">
      <c r="A1489" s="54">
        <v>1428</v>
      </c>
      <c r="B1489" s="1221">
        <f>'Expenditures 15-22'!K253</f>
        <v>22947</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22947</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25779</v>
      </c>
      <c r="C1493" s="13" t="s">
        <v>652</v>
      </c>
      <c r="D1493" s="13" t="str">
        <f t="shared" si="22"/>
        <v>Error?</v>
      </c>
    </row>
    <row r="1494" spans="1:4" x14ac:dyDescent="0.2">
      <c r="A1494" s="54">
        <v>1433</v>
      </c>
      <c r="B1494" s="1221">
        <f>'Expenditures 15-22'!K259</f>
        <v>884</v>
      </c>
      <c r="C1494" s="13" t="s">
        <v>652</v>
      </c>
      <c r="D1494" s="13" t="str">
        <f t="shared" si="22"/>
        <v>Error?</v>
      </c>
    </row>
    <row r="1495" spans="1:4" x14ac:dyDescent="0.2">
      <c r="A1495" s="54">
        <v>1434</v>
      </c>
      <c r="B1495" s="1221">
        <f>'Expenditures 15-22'!K260</f>
        <v>167595</v>
      </c>
      <c r="C1495" s="13" t="s">
        <v>652</v>
      </c>
      <c r="D1495" s="13" t="str">
        <f t="shared" si="22"/>
        <v>Error?</v>
      </c>
    </row>
    <row r="1496" spans="1:4" x14ac:dyDescent="0.2">
      <c r="A1496" s="54">
        <v>1435</v>
      </c>
      <c r="B1496" s="1221">
        <f>'Expenditures 15-22'!K261</f>
        <v>193</v>
      </c>
      <c r="C1496" s="13" t="s">
        <v>652</v>
      </c>
      <c r="D1496" s="13" t="str">
        <f t="shared" si="22"/>
        <v>Error?</v>
      </c>
    </row>
    <row r="1497" spans="1:4" x14ac:dyDescent="0.2">
      <c r="A1497" s="54">
        <v>1436</v>
      </c>
      <c r="B1497" s="1221">
        <f>'Expenditures 15-22'!K262</f>
        <v>19029</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213480</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16539</v>
      </c>
      <c r="C1506" s="13" t="s">
        <v>652</v>
      </c>
      <c r="D1506" s="13" t="str">
        <f t="shared" si="22"/>
        <v>Error?</v>
      </c>
    </row>
    <row r="1507" spans="1:4" x14ac:dyDescent="0.2">
      <c r="A1507" s="82">
        <v>1446</v>
      </c>
      <c r="D1507" s="13" t="str">
        <f t="shared" si="22"/>
        <v>OK</v>
      </c>
    </row>
    <row r="1508" spans="1:4" x14ac:dyDescent="0.2">
      <c r="A1508" s="54">
        <v>1447</v>
      </c>
      <c r="B1508" s="1221">
        <f>'Expenditures 15-22'!K271</f>
        <v>16539</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320319</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465544</v>
      </c>
      <c r="C1517" s="13" t="s">
        <v>652</v>
      </c>
      <c r="D1517" s="13" t="str">
        <f t="shared" si="22"/>
        <v>Error?</v>
      </c>
    </row>
    <row r="1518" spans="1:4" x14ac:dyDescent="0.2">
      <c r="A1518" s="54">
        <v>1457</v>
      </c>
      <c r="B1518" s="1221">
        <f>'Expenditures 15-22'!K289</f>
        <v>7548</v>
      </c>
      <c r="C1518" s="13" t="s">
        <v>652</v>
      </c>
      <c r="D1518" s="13" t="str">
        <f t="shared" si="22"/>
        <v>Error?</v>
      </c>
    </row>
    <row r="1519" spans="1:4" x14ac:dyDescent="0.2">
      <c r="A1519" s="54">
        <v>1458</v>
      </c>
      <c r="B1519" s="1221">
        <f>'Expenditures 15-22'!C294</f>
        <v>11553</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11553</v>
      </c>
      <c r="C1523" s="13" t="s">
        <v>652</v>
      </c>
      <c r="D1523" s="13" t="str">
        <f t="shared" si="22"/>
        <v>Error?</v>
      </c>
    </row>
    <row r="1524" spans="1:4" x14ac:dyDescent="0.2">
      <c r="A1524" s="54">
        <v>1463</v>
      </c>
      <c r="B1524" s="1221">
        <f>'Expenditures 15-22'!C305</f>
        <v>11553</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20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20</v>
      </c>
      <c r="C1535" s="13" t="s">
        <v>652</v>
      </c>
      <c r="D1535" s="13" t="str">
        <f t="shared" ref="D1535:D1598" si="23">IF(ISBLANK(B1535),"OK",IF(A1535-B1535=0,"OK","Error?"))</f>
        <v>Error?</v>
      </c>
    </row>
    <row r="1536" spans="1:4" x14ac:dyDescent="0.2">
      <c r="A1536" s="54">
        <v>1475</v>
      </c>
      <c r="B1536" s="1221">
        <f>'Expenditures 15-22'!E305</f>
        <v>20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9010052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9010052</v>
      </c>
      <c r="C1547" s="13" t="s">
        <v>652</v>
      </c>
      <c r="D1547" s="13" t="str">
        <f t="shared" si="23"/>
        <v>Error?</v>
      </c>
    </row>
    <row r="1548" spans="1:4" x14ac:dyDescent="0.2">
      <c r="A1548" s="54">
        <v>1487</v>
      </c>
      <c r="B1548" s="1221">
        <f>'Expenditures 15-22'!G305</f>
        <v>9010052</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9021625</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9021625</v>
      </c>
      <c r="C1559" s="13" t="s">
        <v>652</v>
      </c>
      <c r="D1559" s="13" t="str">
        <f t="shared" si="23"/>
        <v>Error?</v>
      </c>
    </row>
    <row r="1560" spans="1:4" x14ac:dyDescent="0.2">
      <c r="A1560" s="54">
        <v>1499</v>
      </c>
      <c r="B1560" s="1221">
        <f>'Expenditures 15-22'!K305</f>
        <v>9021625</v>
      </c>
      <c r="C1560" s="13" t="s">
        <v>652</v>
      </c>
      <c r="D1560" s="13" t="str">
        <f t="shared" si="23"/>
        <v>Error?</v>
      </c>
    </row>
    <row r="1561" spans="1:4" x14ac:dyDescent="0.2">
      <c r="A1561" s="54">
        <v>1500</v>
      </c>
      <c r="B1561" s="1221">
        <f>'Expenditures 15-22'!K306</f>
        <v>-2247584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2374859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2757375</v>
      </c>
      <c r="C1630" s="13" t="s">
        <v>652</v>
      </c>
      <c r="D1630" s="13" t="str">
        <f t="shared" si="24"/>
        <v>Error?</v>
      </c>
    </row>
    <row r="1631" spans="1:4" x14ac:dyDescent="0.2">
      <c r="A1631" s="54">
        <v>1570</v>
      </c>
      <c r="B1631" s="1221">
        <f>'Acct Summary 7-8'!D79</f>
        <v>755510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1206477</v>
      </c>
      <c r="C1644" s="13" t="s">
        <v>652</v>
      </c>
      <c r="D1644" s="13" t="str">
        <f t="shared" si="24"/>
        <v>Error?</v>
      </c>
    </row>
    <row r="1645" spans="1:4" x14ac:dyDescent="0.2">
      <c r="A1645" s="54">
        <v>1584</v>
      </c>
      <c r="B1645" s="1221">
        <f>'Acct Summary 7-8'!E79</f>
        <v>270831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290686</v>
      </c>
      <c r="C1658" s="13" t="s">
        <v>652</v>
      </c>
      <c r="D1658" s="13" t="str">
        <f t="shared" si="24"/>
        <v>Error?</v>
      </c>
    </row>
    <row r="1659" spans="1:4" x14ac:dyDescent="0.2">
      <c r="A1659" s="54">
        <v>1598</v>
      </c>
      <c r="B1659" s="1221">
        <f>'Acct Summary 7-8'!F79</f>
        <v>652936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561436</v>
      </c>
      <c r="C1672" s="13" t="s">
        <v>652</v>
      </c>
      <c r="D1672" s="13" t="str">
        <f t="shared" si="25"/>
        <v>Error?</v>
      </c>
    </row>
    <row r="1673" spans="1:4" x14ac:dyDescent="0.2">
      <c r="A1673" s="54">
        <v>1612</v>
      </c>
      <c r="B1673" s="1221">
        <f>'Acct Summary 7-8'!G79</f>
        <v>195129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202677</v>
      </c>
      <c r="C1686" s="13" t="s">
        <v>652</v>
      </c>
      <c r="D1686" s="13" t="str">
        <f t="shared" si="25"/>
        <v>Error?</v>
      </c>
    </row>
    <row r="1687" spans="1:4" x14ac:dyDescent="0.2">
      <c r="A1687" s="54">
        <v>1626</v>
      </c>
      <c r="B1687" s="1221">
        <f>'Acct Summary 7-8'!H79</f>
        <v>2953812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6808628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4476805</v>
      </c>
      <c r="C1744" s="13" t="s">
        <v>652</v>
      </c>
      <c r="D1744" s="13" t="str">
        <f t="shared" si="26"/>
        <v>Error?</v>
      </c>
    </row>
    <row r="1745" spans="1:5" x14ac:dyDescent="0.2">
      <c r="A1745" s="54">
        <v>1684</v>
      </c>
      <c r="B1745" s="1221">
        <f>'Tax Sched 24'!B5</f>
        <v>1031609</v>
      </c>
      <c r="C1745" s="13" t="s">
        <v>652</v>
      </c>
      <c r="D1745" s="13" t="str">
        <f t="shared" si="26"/>
        <v>Error?</v>
      </c>
    </row>
    <row r="1746" spans="1:5" x14ac:dyDescent="0.2">
      <c r="A1746" s="54">
        <v>1685</v>
      </c>
      <c r="B1746" s="1221">
        <f>'Tax Sched 24'!B6</f>
        <v>1919707</v>
      </c>
      <c r="C1746" s="13" t="s">
        <v>652</v>
      </c>
      <c r="D1746" s="13" t="str">
        <f t="shared" si="26"/>
        <v>Error?</v>
      </c>
    </row>
    <row r="1747" spans="1:5" x14ac:dyDescent="0.2">
      <c r="A1747" s="54">
        <v>1686</v>
      </c>
      <c r="B1747" s="1221">
        <f>'Tax Sched 24'!B7</f>
        <v>590292</v>
      </c>
      <c r="C1747" s="13" t="s">
        <v>652</v>
      </c>
      <c r="D1747" s="13" t="str">
        <f t="shared" si="26"/>
        <v>Error?</v>
      </c>
    </row>
    <row r="1748" spans="1:5" x14ac:dyDescent="0.2">
      <c r="A1748" s="54">
        <v>1687</v>
      </c>
      <c r="B1748" s="1221">
        <f>'Tax Sched 24'!B8</f>
        <v>173256</v>
      </c>
      <c r="C1748" s="13" t="s">
        <v>652</v>
      </c>
      <c r="D1748" s="13" t="str">
        <f t="shared" si="26"/>
        <v>Error?</v>
      </c>
    </row>
    <row r="1749" spans="1:5" x14ac:dyDescent="0.2">
      <c r="A1749" s="54">
        <v>1688</v>
      </c>
      <c r="B1749" s="1221">
        <f>'Tax Sched 24'!B10</f>
        <v>166829</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259884</v>
      </c>
      <c r="C1752" s="13" t="s">
        <v>652</v>
      </c>
      <c r="D1752" s="13" t="str">
        <f t="shared" si="26"/>
        <v>Error?</v>
      </c>
    </row>
    <row r="1753" spans="1:5" x14ac:dyDescent="0.2">
      <c r="A1753" s="54">
        <v>1692</v>
      </c>
      <c r="B1753" s="1221">
        <f>'Tax Sched 24'!B12</f>
        <v>34673</v>
      </c>
      <c r="C1753" s="13" t="s">
        <v>652</v>
      </c>
      <c r="D1753" s="13" t="str">
        <f t="shared" si="26"/>
        <v>Error?</v>
      </c>
    </row>
    <row r="1754" spans="1:5" x14ac:dyDescent="0.2">
      <c r="A1754" s="54">
        <v>1693</v>
      </c>
      <c r="B1754" s="1221">
        <f>'Tax Sched 24'!B14</f>
        <v>173256</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9242168</v>
      </c>
      <c r="C1759" s="13" t="s">
        <v>652</v>
      </c>
      <c r="D1759" s="13" t="str">
        <f t="shared" si="26"/>
        <v>Error?</v>
      </c>
    </row>
    <row r="1760" spans="1:5" x14ac:dyDescent="0.2">
      <c r="A1760" s="54">
        <v>1699</v>
      </c>
      <c r="B1760" s="1221">
        <f>'Tax Sched 24'!D4</f>
        <v>4476805</v>
      </c>
      <c r="C1760" s="13" t="s">
        <v>652</v>
      </c>
      <c r="D1760" s="13" t="str">
        <f t="shared" si="26"/>
        <v>Error?</v>
      </c>
    </row>
    <row r="1761" spans="1:5" x14ac:dyDescent="0.2">
      <c r="A1761" s="54">
        <v>1700</v>
      </c>
      <c r="B1761" s="1221">
        <f>'Tax Sched 24'!D5</f>
        <v>1031609</v>
      </c>
      <c r="C1761" s="13" t="s">
        <v>652</v>
      </c>
      <c r="D1761" s="13" t="str">
        <f t="shared" si="26"/>
        <v>Error?</v>
      </c>
    </row>
    <row r="1762" spans="1:5" s="79" customFormat="1" x14ac:dyDescent="0.2">
      <c r="A1762" s="54">
        <v>1701</v>
      </c>
      <c r="B1762" s="1221">
        <f>'Tax Sched 24'!D6</f>
        <v>1919707</v>
      </c>
      <c r="C1762" s="13" t="s">
        <v>652</v>
      </c>
      <c r="D1762" s="13" t="str">
        <f t="shared" si="26"/>
        <v>Error?</v>
      </c>
      <c r="E1762" s="80"/>
    </row>
    <row r="1763" spans="1:5" x14ac:dyDescent="0.2">
      <c r="A1763" s="54">
        <v>1702</v>
      </c>
      <c r="B1763" s="1221">
        <f>'Tax Sched 24'!D7</f>
        <v>590292</v>
      </c>
      <c r="C1763" s="13" t="s">
        <v>652</v>
      </c>
      <c r="D1763" s="13" t="str">
        <f t="shared" si="26"/>
        <v>Error?</v>
      </c>
    </row>
    <row r="1764" spans="1:5" x14ac:dyDescent="0.2">
      <c r="A1764" s="54">
        <v>1703</v>
      </c>
      <c r="B1764" s="1221">
        <f>'Tax Sched 24'!D8</f>
        <v>173256</v>
      </c>
      <c r="C1764" s="13" t="s">
        <v>652</v>
      </c>
      <c r="D1764" s="13" t="str">
        <f t="shared" si="26"/>
        <v>Error?</v>
      </c>
    </row>
    <row r="1765" spans="1:5" x14ac:dyDescent="0.2">
      <c r="A1765" s="54">
        <v>1704</v>
      </c>
      <c r="B1765" s="1221">
        <f>'Tax Sched 24'!D10</f>
        <v>166829</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259884</v>
      </c>
      <c r="C1768" s="13" t="s">
        <v>652</v>
      </c>
      <c r="D1768" s="13" t="str">
        <f t="shared" si="26"/>
        <v>Error?</v>
      </c>
    </row>
    <row r="1769" spans="1:5" x14ac:dyDescent="0.2">
      <c r="A1769" s="54">
        <v>1708</v>
      </c>
      <c r="B1769" s="1221">
        <f>'Tax Sched 24'!D12</f>
        <v>34673</v>
      </c>
      <c r="C1769" s="13" t="s">
        <v>652</v>
      </c>
      <c r="D1769" s="13" t="str">
        <f t="shared" si="26"/>
        <v>Error?</v>
      </c>
    </row>
    <row r="1770" spans="1:5" x14ac:dyDescent="0.2">
      <c r="A1770" s="54">
        <v>1709</v>
      </c>
      <c r="B1770" s="1221">
        <f>'Tax Sched 24'!D14</f>
        <v>173256</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9242168</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4761353</v>
      </c>
      <c r="C1792" s="13" t="s">
        <v>652</v>
      </c>
      <c r="D1792" s="13" t="str">
        <f t="shared" si="27"/>
        <v>Error?</v>
      </c>
    </row>
    <row r="1793" spans="1:4" x14ac:dyDescent="0.2">
      <c r="A1793" s="54">
        <v>1732</v>
      </c>
      <c r="B1793" s="1221">
        <f>'Tax Sched 24'!F5</f>
        <v>1180816</v>
      </c>
      <c r="C1793" s="13" t="s">
        <v>652</v>
      </c>
      <c r="D1793" s="13" t="str">
        <f t="shared" si="27"/>
        <v>Error?</v>
      </c>
    </row>
    <row r="1794" spans="1:4" x14ac:dyDescent="0.2">
      <c r="A1794" s="54">
        <v>1733</v>
      </c>
      <c r="B1794" s="1221">
        <f>'Tax Sched 24'!F6</f>
        <v>1932245</v>
      </c>
      <c r="C1794" s="13" t="s">
        <v>652</v>
      </c>
      <c r="D1794" s="13" t="str">
        <f t="shared" si="27"/>
        <v>Error?</v>
      </c>
    </row>
    <row r="1795" spans="1:4" x14ac:dyDescent="0.2">
      <c r="A1795" s="54">
        <v>1734</v>
      </c>
      <c r="B1795" s="1221">
        <f>'Tax Sched 24'!F7</f>
        <v>761817</v>
      </c>
      <c r="C1795" s="13" t="s">
        <v>652</v>
      </c>
      <c r="D1795" s="13" t="str">
        <f t="shared" si="27"/>
        <v>Error?</v>
      </c>
    </row>
    <row r="1796" spans="1:4" x14ac:dyDescent="0.2">
      <c r="A1796" s="54">
        <v>1735</v>
      </c>
      <c r="B1796" s="1221">
        <f>'Tax Sched 24'!F8</f>
        <v>190454</v>
      </c>
      <c r="C1796" s="13" t="s">
        <v>652</v>
      </c>
      <c r="D1796" s="13" t="str">
        <f t="shared" si="27"/>
        <v>Error?</v>
      </c>
    </row>
    <row r="1797" spans="1:4" x14ac:dyDescent="0.2">
      <c r="A1797" s="54">
        <v>1736</v>
      </c>
      <c r="B1797" s="1221">
        <f>'Tax Sched 24'!F10</f>
        <v>190454</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285681</v>
      </c>
      <c r="C1800" s="13" t="s">
        <v>652</v>
      </c>
      <c r="D1800" s="13" t="str">
        <f t="shared" si="27"/>
        <v>Error?</v>
      </c>
    </row>
    <row r="1801" spans="1:4" x14ac:dyDescent="0.2">
      <c r="A1801" s="54">
        <v>1740</v>
      </c>
      <c r="B1801" s="1221">
        <f>'Tax Sched 24'!F12</f>
        <v>38091</v>
      </c>
      <c r="C1801" s="13" t="s">
        <v>652</v>
      </c>
      <c r="D1801" s="13" t="str">
        <f t="shared" si="27"/>
        <v>Error?</v>
      </c>
    </row>
    <row r="1802" spans="1:4" x14ac:dyDescent="0.2">
      <c r="A1802" s="54">
        <v>1741</v>
      </c>
      <c r="B1802" s="1221">
        <f>'Tax Sched 24'!F14</f>
        <v>190454</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4761353</v>
      </c>
      <c r="D1808" s="13" t="str">
        <f t="shared" si="27"/>
        <v>Error?</v>
      </c>
    </row>
    <row r="1809" spans="1:4" x14ac:dyDescent="0.2">
      <c r="A1809" s="54">
        <v>1748</v>
      </c>
      <c r="B1809" s="1221">
        <f>'Tax Sched 24'!E5</f>
        <v>1180816</v>
      </c>
      <c r="D1809" s="13" t="str">
        <f t="shared" si="27"/>
        <v>Error?</v>
      </c>
    </row>
    <row r="1810" spans="1:4" x14ac:dyDescent="0.2">
      <c r="A1810" s="54">
        <v>1749</v>
      </c>
      <c r="B1810" s="1221">
        <f>'Tax Sched 24'!E6</f>
        <v>1932245</v>
      </c>
      <c r="D1810" s="13" t="str">
        <f t="shared" si="27"/>
        <v>Error?</v>
      </c>
    </row>
    <row r="1811" spans="1:4" x14ac:dyDescent="0.2">
      <c r="A1811" s="54">
        <v>1750</v>
      </c>
      <c r="B1811" s="1221">
        <f>'Tax Sched 24'!E7</f>
        <v>761817</v>
      </c>
      <c r="D1811" s="13" t="str">
        <f t="shared" si="27"/>
        <v>Error?</v>
      </c>
    </row>
    <row r="1812" spans="1:4" x14ac:dyDescent="0.2">
      <c r="A1812" s="54">
        <v>1751</v>
      </c>
      <c r="B1812" s="1221">
        <f>'Tax Sched 24'!E8</f>
        <v>190454</v>
      </c>
      <c r="D1812" s="13" t="str">
        <f t="shared" si="27"/>
        <v>Error?</v>
      </c>
    </row>
    <row r="1813" spans="1:4" x14ac:dyDescent="0.2">
      <c r="A1813" s="54">
        <v>1752</v>
      </c>
      <c r="B1813" s="1221">
        <f>'Tax Sched 24'!E10</f>
        <v>190454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285681</v>
      </c>
      <c r="D1816" s="13" t="str">
        <f t="shared" si="27"/>
        <v>Error?</v>
      </c>
    </row>
    <row r="1817" spans="1:4" x14ac:dyDescent="0.2">
      <c r="A1817" s="54">
        <v>1756</v>
      </c>
      <c r="B1817" s="1221">
        <f>'Tax Sched 24'!E12</f>
        <v>38091</v>
      </c>
      <c r="D1817" s="13" t="str">
        <f t="shared" si="27"/>
        <v>Error?</v>
      </c>
    </row>
    <row r="1818" spans="1:4" x14ac:dyDescent="0.2">
      <c r="A1818" s="54">
        <v>1757</v>
      </c>
      <c r="B1818" s="1221">
        <f>'Tax Sched 24'!E14</f>
        <v>190454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9988454</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19450000</v>
      </c>
      <c r="C1939" s="13" t="s">
        <v>652</v>
      </c>
      <c r="D1939" s="13" t="str">
        <f t="shared" si="29"/>
        <v>Error?</v>
      </c>
    </row>
    <row r="1940" spans="1:5" x14ac:dyDescent="0.2">
      <c r="A1940" s="54">
        <v>1879</v>
      </c>
      <c r="B1940" s="1221">
        <f>'Short-Term Long-Term Debt 25'!F49</f>
        <v>6151600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173256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173256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173256</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1859441</v>
      </c>
      <c r="D2008" s="13" t="str">
        <f t="shared" si="30"/>
        <v>Error?</v>
      </c>
    </row>
    <row r="2009" spans="1:4" x14ac:dyDescent="0.2">
      <c r="A2009" s="54">
        <v>1948</v>
      </c>
      <c r="B2009" s="1221">
        <f>'Cap Outlay Deprec 27'!C8</f>
        <v>13362348</v>
      </c>
      <c r="D2009" s="13" t="str">
        <f t="shared" si="30"/>
        <v>Error?</v>
      </c>
    </row>
    <row r="2010" spans="1:4" x14ac:dyDescent="0.2">
      <c r="A2010" s="54">
        <v>1949</v>
      </c>
      <c r="B2010" s="1221">
        <f>'Cap Outlay Deprec 27'!C10</f>
        <v>384388</v>
      </c>
      <c r="D2010" s="13" t="str">
        <f t="shared" si="30"/>
        <v>Error?</v>
      </c>
    </row>
    <row r="2011" spans="1:4" x14ac:dyDescent="0.2">
      <c r="A2011" s="54">
        <v>1950</v>
      </c>
      <c r="B2011" s="1221">
        <f>'Cap Outlay Deprec 27'!C12</f>
        <v>349261</v>
      </c>
      <c r="D2011" s="13" t="str">
        <f t="shared" si="30"/>
        <v>Error?</v>
      </c>
    </row>
    <row r="2012" spans="1:4" x14ac:dyDescent="0.2">
      <c r="A2012" s="54">
        <v>1951</v>
      </c>
      <c r="B2012" s="1221">
        <f>'Cap Outlay Deprec 27'!C13</f>
        <v>148839</v>
      </c>
      <c r="D2012" s="13" t="str">
        <f t="shared" si="30"/>
        <v>Error?</v>
      </c>
    </row>
    <row r="2013" spans="1:4" x14ac:dyDescent="0.2">
      <c r="A2013" s="54">
        <v>1952</v>
      </c>
      <c r="B2013" s="1221">
        <f>'Cap Outlay Deprec 27'!C16</f>
        <v>79944835</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72850610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181597</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73032207</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63840558</v>
      </c>
      <c r="C2025" s="13" t="s">
        <v>652</v>
      </c>
      <c r="D2025" s="13" t="str">
        <f t="shared" si="30"/>
        <v>Error?</v>
      </c>
    </row>
    <row r="2026" spans="1:4" x14ac:dyDescent="0.2">
      <c r="A2026" s="54">
        <v>1965</v>
      </c>
      <c r="B2026" s="1221">
        <f>'Cap Outlay Deprec 27'!F5</f>
        <v>1859441</v>
      </c>
      <c r="C2026" s="13" t="s">
        <v>652</v>
      </c>
      <c r="D2026" s="13" t="str">
        <f t="shared" si="30"/>
        <v>Error?</v>
      </c>
    </row>
    <row r="2027" spans="1:4" x14ac:dyDescent="0.2">
      <c r="A2027" s="54">
        <v>1966</v>
      </c>
      <c r="B2027" s="1221">
        <f>'Cap Outlay Deprec 27'!F8</f>
        <v>86212958</v>
      </c>
      <c r="C2027" s="13" t="s">
        <v>652</v>
      </c>
      <c r="D2027" s="13" t="str">
        <f t="shared" si="30"/>
        <v>Error?</v>
      </c>
    </row>
    <row r="2028" spans="1:4" x14ac:dyDescent="0.2">
      <c r="A2028" s="54">
        <v>1967</v>
      </c>
      <c r="B2028" s="1221">
        <f>'Cap Outlay Deprec 27'!F10</f>
        <v>384388</v>
      </c>
      <c r="C2028" s="13" t="s">
        <v>652</v>
      </c>
      <c r="D2028" s="13" t="str">
        <f t="shared" si="30"/>
        <v>Error?</v>
      </c>
    </row>
    <row r="2029" spans="1:4" x14ac:dyDescent="0.2">
      <c r="A2029" s="54">
        <v>1968</v>
      </c>
      <c r="B2029" s="1221">
        <f>'Cap Outlay Deprec 27'!F12</f>
        <v>530858</v>
      </c>
      <c r="C2029" s="13" t="s">
        <v>652</v>
      </c>
      <c r="D2029" s="13" t="str">
        <f t="shared" si="30"/>
        <v>Error?</v>
      </c>
    </row>
    <row r="2030" spans="1:4" x14ac:dyDescent="0.2">
      <c r="A2030" s="54">
        <v>1969</v>
      </c>
      <c r="B2030" s="1221">
        <f>'Cap Outlay Deprec 27'!F13</f>
        <v>148839</v>
      </c>
      <c r="C2030" s="13" t="s">
        <v>652</v>
      </c>
      <c r="D2030" s="13" t="str">
        <f t="shared" si="30"/>
        <v>Error?</v>
      </c>
    </row>
    <row r="2031" spans="1:4" x14ac:dyDescent="0.2">
      <c r="A2031" s="54">
        <v>1970</v>
      </c>
      <c r="B2031" s="1221">
        <f>'Cap Outlay Deprec 27'!F16</f>
        <v>89136484</v>
      </c>
      <c r="C2031" s="13" t="s">
        <v>652</v>
      </c>
      <c r="D2031" s="13" t="str">
        <f t="shared" si="30"/>
        <v>Error?</v>
      </c>
    </row>
    <row r="2032" spans="1:4" x14ac:dyDescent="0.2">
      <c r="A2032" s="82">
        <v>1971</v>
      </c>
      <c r="D2032" s="13" t="str">
        <f t="shared" si="30"/>
        <v>OK</v>
      </c>
    </row>
    <row r="2033" spans="1:4" x14ac:dyDescent="0.2">
      <c r="A2033" s="54">
        <v>1972</v>
      </c>
      <c r="B2033" s="1221">
        <f>'Cap Outlay Deprec 27'!H8</f>
        <v>9126101</v>
      </c>
      <c r="D2033" s="13" t="str">
        <f t="shared" si="30"/>
        <v>Error?</v>
      </c>
    </row>
    <row r="2034" spans="1:4" x14ac:dyDescent="0.2">
      <c r="A2034" s="54">
        <v>1973</v>
      </c>
      <c r="B2034" s="1221">
        <f>'Cap Outlay Deprec 27'!H10</f>
        <v>168908</v>
      </c>
      <c r="D2034" s="13" t="str">
        <f t="shared" si="30"/>
        <v>Error?</v>
      </c>
    </row>
    <row r="2035" spans="1:4" x14ac:dyDescent="0.2">
      <c r="A2035" s="54">
        <v>1974</v>
      </c>
      <c r="B2035" s="1221">
        <f>'Cap Outlay Deprec 27'!H12</f>
        <v>62102</v>
      </c>
      <c r="D2035" s="13" t="str">
        <f t="shared" si="30"/>
        <v>Error?</v>
      </c>
    </row>
    <row r="2036" spans="1:4" x14ac:dyDescent="0.2">
      <c r="A2036" s="54">
        <v>1975</v>
      </c>
      <c r="B2036" s="1221">
        <f>'Cap Outlay Deprec 27'!H13</f>
        <v>111342</v>
      </c>
      <c r="D2036" s="13" t="str">
        <f t="shared" si="30"/>
        <v>Error?</v>
      </c>
    </row>
    <row r="2037" spans="1:4" x14ac:dyDescent="0.2">
      <c r="A2037" s="54">
        <v>1976</v>
      </c>
      <c r="B2037" s="1221">
        <f>'Cap Outlay Deprec 27'!H16</f>
        <v>9468453</v>
      </c>
      <c r="C2037" s="13" t="s">
        <v>652</v>
      </c>
      <c r="D2037" s="13" t="str">
        <f t="shared" si="30"/>
        <v>Error?</v>
      </c>
    </row>
    <row r="2038" spans="1:4" x14ac:dyDescent="0.2">
      <c r="A2038" s="82">
        <v>1977</v>
      </c>
      <c r="D2038" s="13" t="str">
        <f t="shared" si="30"/>
        <v>OK</v>
      </c>
    </row>
    <row r="2039" spans="1:4" x14ac:dyDescent="0.2">
      <c r="A2039" s="54">
        <v>1978</v>
      </c>
      <c r="B2039" s="1221">
        <f>'Cap Outlay Deprec 27'!I8</f>
        <v>1598212</v>
      </c>
      <c r="D2039" s="13" t="str">
        <f t="shared" si="30"/>
        <v>Error?</v>
      </c>
    </row>
    <row r="2040" spans="1:4" x14ac:dyDescent="0.2">
      <c r="A2040" s="54">
        <v>1979</v>
      </c>
      <c r="B2040" s="1221">
        <f>'Cap Outlay Deprec 27'!I10</f>
        <v>14653</v>
      </c>
      <c r="D2040" s="13" t="str">
        <f t="shared" si="30"/>
        <v>Error?</v>
      </c>
    </row>
    <row r="2041" spans="1:4" x14ac:dyDescent="0.2">
      <c r="A2041" s="54">
        <v>1980</v>
      </c>
      <c r="B2041" s="1221">
        <f>'Cap Outlay Deprec 27'!I12</f>
        <v>41877</v>
      </c>
      <c r="D2041" s="13" t="str">
        <f t="shared" si="30"/>
        <v>Error?</v>
      </c>
    </row>
    <row r="2042" spans="1:4" x14ac:dyDescent="0.2">
      <c r="A2042" s="54">
        <v>1981</v>
      </c>
      <c r="B2042" s="1221">
        <f>'Cap Outlay Deprec 27'!I13</f>
        <v>11603</v>
      </c>
      <c r="D2042" s="13" t="str">
        <f t="shared" si="30"/>
        <v>Error?</v>
      </c>
    </row>
    <row r="2043" spans="1:4" x14ac:dyDescent="0.2">
      <c r="A2043" s="54">
        <v>1982</v>
      </c>
      <c r="B2043" s="1221">
        <f>'Cap Outlay Deprec 27'!I16</f>
        <v>1666345</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10724313</v>
      </c>
      <c r="C2051" s="13" t="s">
        <v>652</v>
      </c>
      <c r="D2051" s="13" t="str">
        <f t="shared" si="31"/>
        <v>Error?</v>
      </c>
    </row>
    <row r="2052" spans="1:4" x14ac:dyDescent="0.2">
      <c r="A2052" s="54">
        <v>1991</v>
      </c>
      <c r="B2052" s="1221">
        <f>'Cap Outlay Deprec 27'!K10</f>
        <v>183561</v>
      </c>
      <c r="C2052" s="13" t="s">
        <v>652</v>
      </c>
      <c r="D2052" s="13" t="str">
        <f t="shared" si="31"/>
        <v>Error?</v>
      </c>
    </row>
    <row r="2053" spans="1:4" x14ac:dyDescent="0.2">
      <c r="A2053" s="54">
        <v>1992</v>
      </c>
      <c r="B2053" s="1221">
        <f>'Cap Outlay Deprec 27'!K12</f>
        <v>103979</v>
      </c>
      <c r="C2053" s="13" t="s">
        <v>652</v>
      </c>
      <c r="D2053" s="13" t="str">
        <f t="shared" si="31"/>
        <v>Error?</v>
      </c>
    </row>
    <row r="2054" spans="1:4" x14ac:dyDescent="0.2">
      <c r="A2054" s="54">
        <v>1993</v>
      </c>
      <c r="B2054" s="1221">
        <f>'Cap Outlay Deprec 27'!K13</f>
        <v>122945</v>
      </c>
      <c r="C2054" s="13" t="s">
        <v>652</v>
      </c>
      <c r="D2054" s="13" t="str">
        <f t="shared" si="31"/>
        <v>Error?</v>
      </c>
    </row>
    <row r="2055" spans="1:4" x14ac:dyDescent="0.2">
      <c r="A2055" s="54">
        <v>1994</v>
      </c>
      <c r="B2055" s="1221">
        <f>'Cap Outlay Deprec 27'!K16</f>
        <v>11134798</v>
      </c>
      <c r="C2055" s="13" t="s">
        <v>652</v>
      </c>
      <c r="D2055" s="13" t="str">
        <f t="shared" si="31"/>
        <v>Error?</v>
      </c>
    </row>
    <row r="2056" spans="1:4" x14ac:dyDescent="0.2">
      <c r="A2056" s="54">
        <v>1995</v>
      </c>
      <c r="B2056" s="1221">
        <f>'Cap Outlay Deprec 27'!L5</f>
        <v>1859441</v>
      </c>
      <c r="C2056" s="13" t="s">
        <v>652</v>
      </c>
      <c r="D2056" s="13" t="str">
        <f t="shared" si="31"/>
        <v>Error?</v>
      </c>
    </row>
    <row r="2057" spans="1:4" x14ac:dyDescent="0.2">
      <c r="A2057" s="54">
        <v>1996</v>
      </c>
      <c r="B2057" s="1221">
        <f>'Cap Outlay Deprec 27'!L8</f>
        <v>75488645</v>
      </c>
      <c r="C2057" s="13" t="s">
        <v>652</v>
      </c>
      <c r="D2057" s="13" t="str">
        <f t="shared" si="31"/>
        <v>Error?</v>
      </c>
    </row>
    <row r="2058" spans="1:4" x14ac:dyDescent="0.2">
      <c r="A2058" s="54">
        <v>1997</v>
      </c>
      <c r="B2058" s="1221">
        <f>'Cap Outlay Deprec 27'!L10</f>
        <v>200827</v>
      </c>
      <c r="C2058" s="13" t="s">
        <v>652</v>
      </c>
      <c r="D2058" s="13" t="str">
        <f t="shared" si="31"/>
        <v>Error?</v>
      </c>
    </row>
    <row r="2059" spans="1:4" x14ac:dyDescent="0.2">
      <c r="A2059" s="54">
        <v>1998</v>
      </c>
      <c r="B2059" s="1221">
        <f>'Cap Outlay Deprec 27'!L12</f>
        <v>426879</v>
      </c>
      <c r="C2059" s="13" t="s">
        <v>652</v>
      </c>
      <c r="D2059" s="13" t="str">
        <f t="shared" si="31"/>
        <v>Error?</v>
      </c>
    </row>
    <row r="2060" spans="1:4" x14ac:dyDescent="0.2">
      <c r="A2060" s="54">
        <v>1999</v>
      </c>
      <c r="B2060" s="1221">
        <f>'Cap Outlay Deprec 27'!L13</f>
        <v>25894</v>
      </c>
      <c r="C2060" s="13" t="s">
        <v>652</v>
      </c>
      <c r="D2060" s="13" t="str">
        <f t="shared" si="31"/>
        <v>Error?</v>
      </c>
    </row>
    <row r="2061" spans="1:4" x14ac:dyDescent="0.2">
      <c r="A2061" s="54">
        <v>2000</v>
      </c>
      <c r="B2061" s="1221">
        <f>'Cap Outlay Deprec 27'!L16</f>
        <v>78001686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146930</v>
      </c>
      <c r="C2088" s="13" t="s">
        <v>652</v>
      </c>
      <c r="D2088" s="13" t="str">
        <f t="shared" si="31"/>
        <v>Error?</v>
      </c>
    </row>
    <row r="2089" spans="1:4" x14ac:dyDescent="0.2">
      <c r="A2089" s="54">
        <v>2028</v>
      </c>
      <c r="B2089" s="1221">
        <f>'Expenditures 15-22'!K92</f>
        <v>1080080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6053422</v>
      </c>
      <c r="C2551" s="13" t="s">
        <v>652</v>
      </c>
      <c r="D2551" s="13" t="str">
        <f t="shared" si="38"/>
        <v>Error?</v>
      </c>
    </row>
    <row r="2552" spans="1:4" x14ac:dyDescent="0.2">
      <c r="A2552" s="82">
        <v>2491</v>
      </c>
      <c r="D2552" s="13" t="str">
        <f t="shared" si="38"/>
        <v>OK</v>
      </c>
    </row>
    <row r="2553" spans="1:4" x14ac:dyDescent="0.2">
      <c r="A2553" s="54">
        <v>2492</v>
      </c>
      <c r="B2553" s="1221">
        <f>'Acct Summary 7-8'!C6</f>
        <v>4968374</v>
      </c>
      <c r="C2553" s="13" t="s">
        <v>652</v>
      </c>
      <c r="D2553" s="13" t="str">
        <f t="shared" si="38"/>
        <v>Error?</v>
      </c>
    </row>
    <row r="2554" spans="1:4" x14ac:dyDescent="0.2">
      <c r="A2554" s="54">
        <v>2493</v>
      </c>
      <c r="B2554" s="1221">
        <f>'Acct Summary 7-8'!C7</f>
        <v>789560</v>
      </c>
      <c r="C2554" s="13" t="s">
        <v>652</v>
      </c>
      <c r="D2554" s="13" t="str">
        <f t="shared" si="38"/>
        <v>Error?</v>
      </c>
    </row>
    <row r="2555" spans="1:4" x14ac:dyDescent="0.2">
      <c r="A2555" s="54">
        <v>2494</v>
      </c>
      <c r="B2555" s="1221">
        <f>'Acct Summary 7-8'!C8</f>
        <v>11811356</v>
      </c>
      <c r="C2555" s="13" t="s">
        <v>652</v>
      </c>
      <c r="D2555" s="13" t="str">
        <f t="shared" si="38"/>
        <v>Error?</v>
      </c>
    </row>
    <row r="2556" spans="1:4" x14ac:dyDescent="0.2">
      <c r="A2556" s="54">
        <v>2495</v>
      </c>
      <c r="B2556" s="1221">
        <f>'Acct Summary 7-8'!C12</f>
        <v>6000729</v>
      </c>
      <c r="C2556" s="13" t="s">
        <v>652</v>
      </c>
      <c r="D2556" s="13" t="str">
        <f t="shared" si="38"/>
        <v>Error?</v>
      </c>
    </row>
    <row r="2557" spans="1:4" x14ac:dyDescent="0.2">
      <c r="A2557" s="54">
        <v>2496</v>
      </c>
      <c r="B2557" s="1221">
        <f>'Acct Summary 7-8'!C13</f>
        <v>4123022</v>
      </c>
      <c r="C2557" s="13" t="s">
        <v>652</v>
      </c>
      <c r="D2557" s="13" t="str">
        <f t="shared" si="38"/>
        <v>Error?</v>
      </c>
    </row>
    <row r="2558" spans="1:4" x14ac:dyDescent="0.2">
      <c r="A2558" s="54">
        <v>2497</v>
      </c>
      <c r="B2558" s="1221">
        <f>'Acct Summary 7-8'!C14</f>
        <v>55866</v>
      </c>
      <c r="C2558" s="13" t="s">
        <v>652</v>
      </c>
      <c r="D2558" s="13" t="str">
        <f t="shared" si="38"/>
        <v>Error?</v>
      </c>
    </row>
    <row r="2559" spans="1:4" x14ac:dyDescent="0.2">
      <c r="A2559" s="54">
        <v>2498</v>
      </c>
      <c r="B2559" s="1221">
        <f>'Acct Summary 7-8'!C15</f>
        <v>1227010</v>
      </c>
      <c r="C2559" s="13" t="s">
        <v>652</v>
      </c>
      <c r="D2559" s="13" t="str">
        <f t="shared" ref="D2559:D2622" si="39">IF(ISBLANK(B2559),"OK",IF(A2559-B2559=0,"OK","Error?"))</f>
        <v>Error?</v>
      </c>
    </row>
    <row r="2560" spans="1:4" x14ac:dyDescent="0.2">
      <c r="A2560" s="54">
        <v>2499</v>
      </c>
      <c r="B2560" s="1221">
        <f>'Acct Summary 7-8'!C16</f>
        <v>22213</v>
      </c>
      <c r="C2560" s="13" t="s">
        <v>652</v>
      </c>
      <c r="D2560" s="13" t="str">
        <f t="shared" si="39"/>
        <v>Error?</v>
      </c>
    </row>
    <row r="2561" spans="1:4" x14ac:dyDescent="0.2">
      <c r="A2561" s="54">
        <v>2500</v>
      </c>
      <c r="B2561" s="1221">
        <f>'Acct Summary 7-8'!C17</f>
        <v>11428840</v>
      </c>
      <c r="C2561" s="13" t="s">
        <v>652</v>
      </c>
      <c r="D2561" s="13" t="str">
        <f t="shared" si="39"/>
        <v>Error?</v>
      </c>
    </row>
    <row r="2562" spans="1:4" x14ac:dyDescent="0.2">
      <c r="A2562" s="54">
        <v>2501</v>
      </c>
      <c r="B2562" s="1221">
        <f>'Acct Summary 7-8'!C20</f>
        <v>382516</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1165554</v>
      </c>
      <c r="C2564" s="13" t="s">
        <v>652</v>
      </c>
      <c r="D2564" s="13" t="str">
        <f t="shared" si="39"/>
        <v>Error?</v>
      </c>
    </row>
    <row r="2565" spans="1:4" x14ac:dyDescent="0.2">
      <c r="A2565" s="82">
        <v>2504</v>
      </c>
      <c r="D2565" s="13" t="str">
        <f t="shared" si="39"/>
        <v>OK</v>
      </c>
    </row>
    <row r="2566" spans="1:4" x14ac:dyDescent="0.2">
      <c r="A2566" s="54">
        <v>2505</v>
      </c>
      <c r="B2566" s="1221">
        <f>'Acct Summary 7-8'!D6</f>
        <v>324801</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1490355</v>
      </c>
      <c r="C2568" s="13" t="s">
        <v>652</v>
      </c>
      <c r="D2568" s="13" t="str">
        <f t="shared" si="39"/>
        <v>Error?</v>
      </c>
    </row>
    <row r="2569" spans="1:4" x14ac:dyDescent="0.2">
      <c r="A2569" s="54">
        <v>2508</v>
      </c>
      <c r="B2569" s="1221">
        <f>'Acct Summary 7-8'!D13</f>
        <v>1039388</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1039388</v>
      </c>
      <c r="C2573" s="13" t="s">
        <v>652</v>
      </c>
      <c r="D2573" s="13" t="str">
        <f t="shared" si="39"/>
        <v>Error?</v>
      </c>
    </row>
    <row r="2574" spans="1:4" x14ac:dyDescent="0.2">
      <c r="A2574" s="54">
        <v>2513</v>
      </c>
      <c r="B2574" s="1221">
        <f>'Acct Summary 7-8'!D20</f>
        <v>450967</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593977</v>
      </c>
      <c r="C2591" s="13" t="s">
        <v>652</v>
      </c>
      <c r="D2591" s="13" t="str">
        <f t="shared" si="39"/>
        <v>Error?</v>
      </c>
    </row>
    <row r="2592" spans="1:4" x14ac:dyDescent="0.2">
      <c r="A2592" s="82">
        <v>2531</v>
      </c>
      <c r="D2592" s="13" t="str">
        <f t="shared" si="39"/>
        <v>OK</v>
      </c>
    </row>
    <row r="2593" spans="1:4" x14ac:dyDescent="0.2">
      <c r="A2593" s="54">
        <v>2532</v>
      </c>
      <c r="B2593" s="1221">
        <f>'Acct Summary 7-8'!F6</f>
        <v>206148</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800125</v>
      </c>
      <c r="C2595" s="13" t="s">
        <v>652</v>
      </c>
      <c r="D2595" s="13" t="str">
        <f t="shared" si="39"/>
        <v>Error?</v>
      </c>
    </row>
    <row r="2596" spans="1:4" x14ac:dyDescent="0.2">
      <c r="A2596" s="54">
        <v>2535</v>
      </c>
      <c r="B2596" s="1221">
        <f>'Acct Summary 7-8'!F13</f>
        <v>881609</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10016</v>
      </c>
      <c r="C2599" s="13" t="s">
        <v>652</v>
      </c>
      <c r="D2599" s="13" t="str">
        <f t="shared" si="39"/>
        <v>Error?</v>
      </c>
    </row>
    <row r="2600" spans="1:4" x14ac:dyDescent="0.2">
      <c r="A2600" s="54">
        <v>2539</v>
      </c>
      <c r="B2600" s="1221">
        <f>'Acct Summary 7-8'!F17</f>
        <v>891625</v>
      </c>
      <c r="C2600" s="13" t="s">
        <v>652</v>
      </c>
      <c r="D2600" s="13" t="str">
        <f t="shared" si="39"/>
        <v>Error?</v>
      </c>
    </row>
    <row r="2601" spans="1:4" x14ac:dyDescent="0.2">
      <c r="A2601" s="54">
        <v>2540</v>
      </c>
      <c r="B2601" s="1221">
        <f>'Acct Summary 7-8'!F20</f>
        <v>-91500</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473092</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473092</v>
      </c>
      <c r="C2606" s="13" t="s">
        <v>652</v>
      </c>
      <c r="D2606" s="13" t="str">
        <f t="shared" si="39"/>
        <v>Error?</v>
      </c>
    </row>
    <row r="2607" spans="1:4" x14ac:dyDescent="0.2">
      <c r="A2607" s="54">
        <v>2546</v>
      </c>
      <c r="B2607" s="1221">
        <f>'Acct Summary 7-8'!G12</f>
        <v>145225</v>
      </c>
      <c r="C2607" s="13" t="s">
        <v>652</v>
      </c>
      <c r="D2607" s="13" t="str">
        <f t="shared" si="39"/>
        <v>Error?</v>
      </c>
    </row>
    <row r="2608" spans="1:4" x14ac:dyDescent="0.2">
      <c r="A2608" s="54">
        <v>2547</v>
      </c>
      <c r="B2608" s="1221">
        <f>'Acct Summary 7-8'!G13</f>
        <v>320319</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465544</v>
      </c>
      <c r="C2612" s="13" t="s">
        <v>652</v>
      </c>
      <c r="D2612" s="13" t="str">
        <f t="shared" si="39"/>
        <v>Error?</v>
      </c>
    </row>
    <row r="2613" spans="1:4" x14ac:dyDescent="0.2">
      <c r="A2613" s="54">
        <v>2552</v>
      </c>
      <c r="B2613" s="1221">
        <f>'Acct Summary 7-8'!G20</f>
        <v>7548</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1935714</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1935714</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1915859</v>
      </c>
      <c r="C2634" s="13" t="s">
        <v>652</v>
      </c>
      <c r="D2634" s="13" t="str">
        <f t="shared" si="40"/>
        <v>Error?</v>
      </c>
    </row>
    <row r="2635" spans="1:4" x14ac:dyDescent="0.2">
      <c r="A2635" s="54">
        <v>2574</v>
      </c>
      <c r="B2635" s="1221">
        <f>'Acct Summary 7-8'!E17</f>
        <v>1915859</v>
      </c>
      <c r="C2635" s="13" t="s">
        <v>652</v>
      </c>
      <c r="D2635" s="13" t="str">
        <f t="shared" si="40"/>
        <v>Error?</v>
      </c>
    </row>
    <row r="2636" spans="1:4" x14ac:dyDescent="0.2">
      <c r="A2636" s="54">
        <v>2575</v>
      </c>
      <c r="B2636" s="1221">
        <f>'Acct Summary 7-8'!E20</f>
        <v>19855</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1214684</v>
      </c>
      <c r="C2655" s="13" t="s">
        <v>652</v>
      </c>
      <c r="D2655" s="13" t="str">
        <f t="shared" si="40"/>
        <v>Error?</v>
      </c>
    </row>
    <row r="2656" spans="1:4" x14ac:dyDescent="0.2">
      <c r="A2656" s="54">
        <v>2595</v>
      </c>
      <c r="B2656" s="1221">
        <f>'Acct Summary 7-8'!H6</f>
        <v>5559357</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6774041</v>
      </c>
      <c r="C2658" s="13" t="s">
        <v>652</v>
      </c>
      <c r="D2658" s="13" t="str">
        <f t="shared" si="40"/>
        <v>Error?</v>
      </c>
    </row>
    <row r="2659" spans="1:4" x14ac:dyDescent="0.2">
      <c r="A2659" s="54">
        <v>2598</v>
      </c>
      <c r="B2659" s="1221">
        <f>'Acct Summary 7-8'!H13</f>
        <v>9021625</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9021625</v>
      </c>
      <c r="C2661" s="13" t="s">
        <v>652</v>
      </c>
      <c r="D2661" s="13" t="str">
        <f t="shared" si="40"/>
        <v>Error?</v>
      </c>
    </row>
    <row r="2662" spans="1:4" x14ac:dyDescent="0.2">
      <c r="A2662" s="54">
        <v>2601</v>
      </c>
      <c r="B2662" s="1221">
        <f>'Acct Summary 7-8'!H20</f>
        <v>-2247584</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7253</v>
      </c>
      <c r="D2718" s="13" t="str">
        <f t="shared" si="41"/>
        <v>Error?</v>
      </c>
    </row>
    <row r="2719" spans="1:4" x14ac:dyDescent="0.2">
      <c r="A2719" s="54">
        <v>2658</v>
      </c>
      <c r="B2719" s="1221">
        <f>'Expenditures 15-22'!D51</f>
        <v>3826</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11079</v>
      </c>
      <c r="C2724" s="13" t="s">
        <v>652</v>
      </c>
      <c r="D2724" s="13" t="str">
        <f t="shared" si="41"/>
        <v>Error?</v>
      </c>
    </row>
    <row r="2725" spans="1:4" x14ac:dyDescent="0.2">
      <c r="A2725" s="54">
        <v>2664</v>
      </c>
      <c r="B2725" s="1221">
        <f>'Expenditures 15-22'!D241</f>
        <v>89</v>
      </c>
      <c r="D2725" s="13" t="str">
        <f t="shared" si="41"/>
        <v>Error?</v>
      </c>
    </row>
    <row r="2726" spans="1:4" x14ac:dyDescent="0.2">
      <c r="A2726" s="54">
        <v>2665</v>
      </c>
      <c r="B2726" s="1221">
        <f>'Expenditures 15-22'!K241</f>
        <v>89</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146930</v>
      </c>
      <c r="C2789" s="13" t="s">
        <v>652</v>
      </c>
      <c r="D2789" s="13" t="str">
        <f t="shared" si="42"/>
        <v>Error?</v>
      </c>
    </row>
    <row r="2790" spans="1:4" x14ac:dyDescent="0.2">
      <c r="A2790" s="54">
        <v>2729</v>
      </c>
      <c r="B2790" s="1221">
        <f>'Expenditures 15-22'!E102</f>
        <v>146930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30'!E10</f>
        <v>329364</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38139</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1405962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211952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1405962</v>
      </c>
      <c r="D2912" s="13" t="str">
        <f t="shared" si="44"/>
        <v>Error?</v>
      </c>
    </row>
    <row r="2913" spans="1:4" x14ac:dyDescent="0.2">
      <c r="A2913" s="54">
        <v>2852</v>
      </c>
      <c r="B2913" s="1221">
        <f>'Assets-Liab 5-6'!I41</f>
        <v>1405962</v>
      </c>
      <c r="C2913" s="13" t="s">
        <v>652</v>
      </c>
      <c r="D2913" s="13" t="str">
        <f t="shared" si="44"/>
        <v>Error?</v>
      </c>
    </row>
    <row r="2914" spans="1:4" x14ac:dyDescent="0.2">
      <c r="A2914" s="54">
        <v>2853</v>
      </c>
      <c r="B2914" s="1221">
        <f>'Assets-Liab 5-6'!L33</f>
        <v>211952</v>
      </c>
      <c r="D2914" s="13" t="str">
        <f t="shared" si="44"/>
        <v>Error?</v>
      </c>
    </row>
    <row r="2915" spans="1:4" x14ac:dyDescent="0.2">
      <c r="A2915" s="82">
        <v>2854</v>
      </c>
      <c r="D2915" s="13" t="str">
        <f t="shared" si="44"/>
        <v>OK</v>
      </c>
    </row>
    <row r="2916" spans="1:4" x14ac:dyDescent="0.2">
      <c r="A2916" s="54">
        <v>2855</v>
      </c>
      <c r="B2916" s="1221">
        <f>'Assets-Liab 5-6'!L34</f>
        <v>211952</v>
      </c>
      <c r="C2916" s="13" t="s">
        <v>652</v>
      </c>
      <c r="D2916" s="13" t="str">
        <f t="shared" si="44"/>
        <v>Error?</v>
      </c>
    </row>
    <row r="2917" spans="1:4" x14ac:dyDescent="0.2">
      <c r="A2917" s="54">
        <v>2856</v>
      </c>
      <c r="B2917" s="1221">
        <f>'Assets-Liab 5-6'!L41</f>
        <v>211952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146930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146930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28609</v>
      </c>
      <c r="D3055" s="13" t="str">
        <f t="shared" si="46"/>
        <v>Error?</v>
      </c>
    </row>
    <row r="3056" spans="1:4" x14ac:dyDescent="0.2">
      <c r="A3056" s="54">
        <v>2995</v>
      </c>
      <c r="B3056" s="1221">
        <f>'Expenditures 15-22'!D10</f>
        <v>13912</v>
      </c>
      <c r="D3056" s="13" t="str">
        <f t="shared" si="46"/>
        <v>Error?</v>
      </c>
    </row>
    <row r="3057" spans="1:4" x14ac:dyDescent="0.2">
      <c r="A3057" s="54">
        <v>2996</v>
      </c>
      <c r="B3057" s="1221">
        <f>'Expenditures 15-22'!E10</f>
        <v>42743</v>
      </c>
      <c r="D3057" s="13" t="str">
        <f t="shared" si="46"/>
        <v>Error?</v>
      </c>
    </row>
    <row r="3058" spans="1:4" x14ac:dyDescent="0.2">
      <c r="A3058" s="54">
        <v>2997</v>
      </c>
      <c r="B3058" s="1221">
        <f>'Expenditures 15-22'!F10</f>
        <v>152064</v>
      </c>
      <c r="D3058" s="13" t="str">
        <f t="shared" si="46"/>
        <v>Error?</v>
      </c>
    </row>
    <row r="3059" spans="1:4" x14ac:dyDescent="0.2">
      <c r="A3059" s="54">
        <v>2998</v>
      </c>
      <c r="B3059" s="1221">
        <f>'Expenditures 15-22'!G10</f>
        <v>2678</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240006</v>
      </c>
      <c r="C3062" s="13" t="s">
        <v>652</v>
      </c>
      <c r="D3062" s="13" t="str">
        <f t="shared" si="46"/>
        <v>Error?</v>
      </c>
    </row>
    <row r="3063" spans="1:4" x14ac:dyDescent="0.2">
      <c r="A3063" s="82">
        <v>3002</v>
      </c>
      <c r="D3063" s="13" t="str">
        <f t="shared" si="46"/>
        <v>OK</v>
      </c>
    </row>
    <row r="3064" spans="1:4" x14ac:dyDescent="0.2">
      <c r="A3064" s="54">
        <v>3003</v>
      </c>
      <c r="B3064" s="1221">
        <f>'Expenditures 15-22'!D213</f>
        <v>5536</v>
      </c>
      <c r="D3064" s="13" t="str">
        <f t="shared" si="46"/>
        <v>Error?</v>
      </c>
    </row>
    <row r="3065" spans="1:4" x14ac:dyDescent="0.2">
      <c r="A3065" s="54">
        <v>3004</v>
      </c>
      <c r="B3065" s="1221">
        <f>'Expenditures 15-22'!K213</f>
        <v>5536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176326</v>
      </c>
      <c r="C3225" s="13" t="s">
        <v>652</v>
      </c>
      <c r="D3225" s="13" t="str">
        <f t="shared" si="49"/>
        <v>Error?</v>
      </c>
    </row>
    <row r="3226" spans="1:4" x14ac:dyDescent="0.2">
      <c r="A3226" s="54">
        <v>3165</v>
      </c>
      <c r="B3226" s="1221">
        <f>'Acct Summary 7-8'!I8</f>
        <v>176326</v>
      </c>
      <c r="C3226" s="13" t="s">
        <v>652</v>
      </c>
      <c r="D3226" s="13" t="str">
        <f t="shared" si="49"/>
        <v>Error?</v>
      </c>
    </row>
    <row r="3227" spans="1:4" x14ac:dyDescent="0.2">
      <c r="A3227" s="54">
        <v>3166</v>
      </c>
      <c r="B3227" s="1221">
        <f>'Acct Summary 7-8'!I20</f>
        <v>176326</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0</v>
      </c>
      <c r="C3232" s="13" t="s">
        <v>652</v>
      </c>
      <c r="D3232" s="13" t="str">
        <f t="shared" si="49"/>
        <v>Error?</v>
      </c>
    </row>
    <row r="3233" spans="1:4" x14ac:dyDescent="0.2">
      <c r="A3233" s="54">
        <v>3172</v>
      </c>
      <c r="B3233" s="1221">
        <f>'Acct Summary 7-8'!C78</f>
        <v>382516</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450967</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-91500</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7548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19855</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6151600</v>
      </c>
      <c r="D3295" s="13" t="str">
        <f t="shared" si="50"/>
        <v>Error?</v>
      </c>
    </row>
    <row r="3296" spans="1:4" x14ac:dyDescent="0.2">
      <c r="A3296" s="54">
        <v>3235</v>
      </c>
      <c r="B3296" s="1221">
        <f>'Acct Summary 7-8'!H44</f>
        <v>6151600</v>
      </c>
      <c r="C3296" s="13" t="s">
        <v>652</v>
      </c>
      <c r="D3296" s="13" t="str">
        <f t="shared" si="50"/>
        <v>Error?</v>
      </c>
    </row>
    <row r="3297" spans="1:4" x14ac:dyDescent="0.2">
      <c r="A3297" s="54">
        <v>3236</v>
      </c>
      <c r="B3297" s="1221">
        <f>'Acct Summary 7-8'!H75</f>
        <v>49200</v>
      </c>
      <c r="D3297" s="13" t="str">
        <f t="shared" si="50"/>
        <v>Error?</v>
      </c>
    </row>
    <row r="3298" spans="1:4" x14ac:dyDescent="0.2">
      <c r="A3298" s="54">
        <v>3237</v>
      </c>
      <c r="B3298" s="1221">
        <f>'Acct Summary 7-8'!H76</f>
        <v>49200</v>
      </c>
      <c r="C3298" s="13" t="s">
        <v>652</v>
      </c>
      <c r="D3298" s="13" t="str">
        <f t="shared" si="50"/>
        <v>Error?</v>
      </c>
    </row>
    <row r="3299" spans="1:4" x14ac:dyDescent="0.2">
      <c r="A3299" s="54">
        <v>3238</v>
      </c>
      <c r="B3299" s="1221">
        <f>'Acct Summary 7-8'!H77</f>
        <v>6102400</v>
      </c>
      <c r="C3299" s="13" t="s">
        <v>652</v>
      </c>
      <c r="D3299" s="13" t="str">
        <f t="shared" si="50"/>
        <v>Error?</v>
      </c>
    </row>
    <row r="3300" spans="1:4" x14ac:dyDescent="0.2">
      <c r="A3300" s="54">
        <v>3239</v>
      </c>
      <c r="B3300" s="1221">
        <f>'Acct Summary 7-8'!H78</f>
        <v>3854816</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176326</v>
      </c>
      <c r="C3320" s="13" t="s">
        <v>652</v>
      </c>
      <c r="D3320" s="13" t="str">
        <f t="shared" si="50"/>
        <v>Error?</v>
      </c>
    </row>
    <row r="3321" spans="1:4" x14ac:dyDescent="0.2">
      <c r="A3321" s="54">
        <v>3260</v>
      </c>
      <c r="B3321" s="1221">
        <f>'Acct Summary 7-8'!I79</f>
        <v>1229636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1405962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1394028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333994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220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1963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130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1730335</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33170</v>
      </c>
      <c r="D3387" s="13" t="str">
        <f t="shared" si="51"/>
        <v>Error?</v>
      </c>
    </row>
    <row r="3388" spans="1:4" x14ac:dyDescent="0.2">
      <c r="A3388" s="54">
        <v>3327</v>
      </c>
      <c r="B3388" s="1221">
        <f>'Expenditures 15-22'!D211</f>
        <v>72391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33170</v>
      </c>
      <c r="C3390" s="13" t="s">
        <v>652</v>
      </c>
      <c r="D3390" s="13" t="str">
        <f t="shared" si="51"/>
        <v>Error?</v>
      </c>
    </row>
    <row r="3391" spans="1:4" x14ac:dyDescent="0.2">
      <c r="A3391" s="54">
        <v>3330</v>
      </c>
      <c r="B3391" s="1221">
        <f>'Expenditures 15-22'!K211</f>
        <v>72391</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2364659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1206426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290686</v>
      </c>
      <c r="D3417" s="13" t="str">
        <f t="shared" si="52"/>
        <v>Error?</v>
      </c>
    </row>
    <row r="3418" spans="1:4" x14ac:dyDescent="0.2">
      <c r="A3418" s="82">
        <v>3357</v>
      </c>
      <c r="D3418" s="13" t="str">
        <f t="shared" si="52"/>
        <v>OK</v>
      </c>
    </row>
    <row r="3419" spans="1:4" x14ac:dyDescent="0.2">
      <c r="A3419" s="54">
        <v>3358</v>
      </c>
      <c r="B3419" s="1221">
        <f>'Assets-Liab 5-6'!F4</f>
        <v>561436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202677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6808628</v>
      </c>
      <c r="D3425" s="13" t="str">
        <f t="shared" si="52"/>
        <v>Error?</v>
      </c>
    </row>
    <row r="3426" spans="1:4" x14ac:dyDescent="0.2">
      <c r="A3426" s="82">
        <v>3365</v>
      </c>
      <c r="D3426" s="13" t="str">
        <f t="shared" si="52"/>
        <v>OK</v>
      </c>
    </row>
    <row r="3427" spans="1:4" x14ac:dyDescent="0.2">
      <c r="A3427" s="54">
        <v>3366</v>
      </c>
      <c r="B3427" s="1221">
        <f>'Assets-Liab 5-6'!I4</f>
        <v>1367823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211952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242601</v>
      </c>
      <c r="C3446" s="13" t="s">
        <v>652</v>
      </c>
      <c r="D3446" s="13" t="str">
        <f t="shared" si="52"/>
        <v>Error?</v>
      </c>
    </row>
    <row r="3447" spans="1:4" x14ac:dyDescent="0.2">
      <c r="A3447" s="54">
        <v>3386</v>
      </c>
      <c r="B3447" s="1221">
        <f>'Tax Sched 24'!D16</f>
        <v>242601</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266635</v>
      </c>
      <c r="C3449" s="13" t="s">
        <v>652</v>
      </c>
      <c r="D3449" s="13" t="str">
        <f t="shared" si="52"/>
        <v>Error?</v>
      </c>
    </row>
    <row r="3450" spans="1:4" x14ac:dyDescent="0.2">
      <c r="A3450" s="54">
        <v>3389</v>
      </c>
      <c r="B3450" s="1221">
        <f>'Tax Sched 24'!E16</f>
        <v>266635</v>
      </c>
      <c r="D3450" s="13" t="str">
        <f t="shared" si="52"/>
        <v>Error?</v>
      </c>
    </row>
    <row r="3451" spans="1:4" x14ac:dyDescent="0.2">
      <c r="A3451" s="54">
        <v>3390</v>
      </c>
      <c r="B3451" s="1221">
        <f>'Cap Outlay Deprec 27'!C15</f>
        <v>63840558</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63840558</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69932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69932</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69932</v>
      </c>
      <c r="D3567" s="13" t="str">
        <f t="shared" si="54"/>
        <v>Error?</v>
      </c>
    </row>
    <row r="3568" spans="1:4" x14ac:dyDescent="0.2">
      <c r="A3568" s="54">
        <v>3507</v>
      </c>
      <c r="B3568" s="1221">
        <f>'Assets-Liab 5-6'!K41</f>
        <v>69932</v>
      </c>
      <c r="C3568" s="13" t="s">
        <v>652</v>
      </c>
      <c r="D3568" s="13" t="str">
        <f t="shared" si="54"/>
        <v>Error?</v>
      </c>
    </row>
    <row r="3569" spans="1:4" x14ac:dyDescent="0.2">
      <c r="A3569" s="54">
        <v>3508</v>
      </c>
      <c r="B3569" s="1221">
        <f>'Acct Summary 7-8'!K4</f>
        <v>34915</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34915</v>
      </c>
      <c r="C3571" s="13" t="s">
        <v>652</v>
      </c>
      <c r="D3571" s="13" t="str">
        <f t="shared" si="54"/>
        <v>Error?</v>
      </c>
    </row>
    <row r="3572" spans="1:4" x14ac:dyDescent="0.2">
      <c r="A3572" s="54">
        <v>3511</v>
      </c>
      <c r="B3572" s="1221">
        <f>'Acct Summary 7-8'!K13</f>
        <v>5675</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5675</v>
      </c>
      <c r="C3575" s="13" t="s">
        <v>652</v>
      </c>
      <c r="D3575" s="13" t="str">
        <f t="shared" si="54"/>
        <v>Error?</v>
      </c>
    </row>
    <row r="3576" spans="1:4" x14ac:dyDescent="0.2">
      <c r="A3576" s="54">
        <v>3515</v>
      </c>
      <c r="B3576" s="1221">
        <f>'Acct Summary 7-8'!K20</f>
        <v>29240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29240</v>
      </c>
      <c r="C3588" s="13" t="s">
        <v>652</v>
      </c>
      <c r="D3588" s="13" t="str">
        <f t="shared" si="55"/>
        <v>Error?</v>
      </c>
    </row>
    <row r="3589" spans="1:4" x14ac:dyDescent="0.2">
      <c r="A3589" s="54">
        <v>3528</v>
      </c>
      <c r="B3589" s="1221">
        <f>'Acct Summary 7-8'!K79</f>
        <v>40692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69932</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5675</v>
      </c>
      <c r="D3632" s="13" t="str">
        <f t="shared" si="55"/>
        <v>Error?</v>
      </c>
    </row>
    <row r="3633" spans="1:4" x14ac:dyDescent="0.2">
      <c r="A3633" s="54">
        <v>3572</v>
      </c>
      <c r="B3633" s="1221">
        <f>'Expenditures 15-22'!E339</f>
        <v>5675</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5675</v>
      </c>
      <c r="C3635" s="13" t="s">
        <v>652</v>
      </c>
      <c r="D3635" s="13" t="str">
        <f t="shared" si="55"/>
        <v>Error?</v>
      </c>
    </row>
    <row r="3636" spans="1:4" x14ac:dyDescent="0.2">
      <c r="A3636" s="54">
        <v>3575</v>
      </c>
      <c r="B3636" s="1221">
        <f>'Expenditures 15-22'!E354</f>
        <v>5675</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5675</v>
      </c>
      <c r="C3669" s="13" t="s">
        <v>652</v>
      </c>
      <c r="D3669" s="13" t="str">
        <f t="shared" si="56"/>
        <v>Error?</v>
      </c>
    </row>
    <row r="3670" spans="1:4" x14ac:dyDescent="0.2">
      <c r="A3670" s="54">
        <v>3609</v>
      </c>
      <c r="B3670" s="1221">
        <f>'Expenditures 15-22'!K339</f>
        <v>5675</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5675</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5675</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29240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173256</v>
      </c>
      <c r="C3725" s="13" t="s">
        <v>652</v>
      </c>
      <c r="D3725" s="13" t="str">
        <f t="shared" si="57"/>
        <v>Error?</v>
      </c>
    </row>
    <row r="3726" spans="1:4" x14ac:dyDescent="0.2">
      <c r="A3726" s="54">
        <v>3665</v>
      </c>
      <c r="B3726" s="1221">
        <f>'Tax Sched 24'!D13</f>
        <v>173256</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190454</v>
      </c>
      <c r="C3728" s="13" t="s">
        <v>652</v>
      </c>
      <c r="D3728" s="13" t="str">
        <f t="shared" si="57"/>
        <v>Error?</v>
      </c>
    </row>
    <row r="3729" spans="1:4" x14ac:dyDescent="0.2">
      <c r="A3729" s="54">
        <v>3668</v>
      </c>
      <c r="B3729" s="1221">
        <f>'Tax Sched 24'!E13</f>
        <v>190454</v>
      </c>
      <c r="D3729" s="13" t="str">
        <f t="shared" si="57"/>
        <v>Error?</v>
      </c>
    </row>
    <row r="3730" spans="1:4" x14ac:dyDescent="0.2">
      <c r="A3730" s="54">
        <v>3669</v>
      </c>
      <c r="B3730" s="1221" t="e">
        <f>'ICR Computation 30'!#REF!</f>
        <v>#REF!</v>
      </c>
      <c r="D3730" s="13" t="e">
        <f t="shared" si="57"/>
        <v>#REF!</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2262403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14073759</v>
      </c>
      <c r="C4122" s="13" t="s">
        <v>652</v>
      </c>
      <c r="D4122" s="13" t="str">
        <f t="shared" si="63"/>
        <v>Error?</v>
      </c>
    </row>
    <row r="4123" spans="1:4" x14ac:dyDescent="0.2">
      <c r="A4123" s="54">
        <v>4062</v>
      </c>
      <c r="B4123" s="1221">
        <f>'Acct Summary 7-8'!D10</f>
        <v>1490355</v>
      </c>
      <c r="C4123" s="13" t="s">
        <v>652</v>
      </c>
      <c r="D4123" s="13" t="str">
        <f t="shared" si="63"/>
        <v>Error?</v>
      </c>
    </row>
    <row r="4124" spans="1:4" x14ac:dyDescent="0.2">
      <c r="A4124" s="54">
        <v>4063</v>
      </c>
      <c r="B4124" s="1221">
        <f>'Acct Summary 7-8'!E10</f>
        <v>1935714</v>
      </c>
      <c r="C4124" s="13" t="s">
        <v>652</v>
      </c>
      <c r="D4124" s="13" t="str">
        <f t="shared" si="63"/>
        <v>Error?</v>
      </c>
    </row>
    <row r="4125" spans="1:4" x14ac:dyDescent="0.2">
      <c r="A4125" s="54">
        <v>4064</v>
      </c>
      <c r="B4125" s="1221">
        <f>'Acct Summary 7-8'!F10</f>
        <v>800125</v>
      </c>
      <c r="C4125" s="13" t="s">
        <v>652</v>
      </c>
      <c r="D4125" s="13" t="str">
        <f t="shared" si="63"/>
        <v>Error?</v>
      </c>
    </row>
    <row r="4126" spans="1:4" x14ac:dyDescent="0.2">
      <c r="A4126" s="54">
        <v>4065</v>
      </c>
      <c r="B4126" s="1221">
        <f>'Acct Summary 7-8'!G10</f>
        <v>473092</v>
      </c>
      <c r="C4126" s="13" t="s">
        <v>652</v>
      </c>
      <c r="D4126" s="13" t="str">
        <f t="shared" si="63"/>
        <v>Error?</v>
      </c>
    </row>
    <row r="4127" spans="1:4" x14ac:dyDescent="0.2">
      <c r="A4127" s="54">
        <v>4066</v>
      </c>
      <c r="B4127" s="1221">
        <f>'Acct Summary 7-8'!H10</f>
        <v>6774041</v>
      </c>
      <c r="C4127" s="13" t="s">
        <v>652</v>
      </c>
      <c r="D4127" s="13" t="str">
        <f t="shared" si="63"/>
        <v>Error?</v>
      </c>
    </row>
    <row r="4128" spans="1:4" x14ac:dyDescent="0.2">
      <c r="A4128" s="54">
        <v>4067</v>
      </c>
      <c r="B4128" s="1221">
        <f>'Acct Summary 7-8'!I10</f>
        <v>176326</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34915</v>
      </c>
      <c r="C4130" s="13" t="s">
        <v>652</v>
      </c>
      <c r="D4130" s="13" t="str">
        <f t="shared" si="63"/>
        <v>Error?</v>
      </c>
    </row>
    <row r="4131" spans="1:4" x14ac:dyDescent="0.2">
      <c r="A4131" s="54">
        <v>4070</v>
      </c>
      <c r="B4131" s="1221">
        <f>'Acct Summary 7-8'!C18</f>
        <v>2262403</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13691243</v>
      </c>
      <c r="C4136" s="13" t="s">
        <v>652</v>
      </c>
      <c r="D4136" s="13" t="str">
        <f t="shared" si="63"/>
        <v>Error?</v>
      </c>
    </row>
    <row r="4137" spans="1:4" x14ac:dyDescent="0.2">
      <c r="A4137" s="54">
        <v>4076</v>
      </c>
      <c r="B4137" s="1221">
        <f>'Acct Summary 7-8'!D19</f>
        <v>1039388</v>
      </c>
      <c r="C4137" s="13" t="s">
        <v>652</v>
      </c>
      <c r="D4137" s="13" t="str">
        <f t="shared" si="63"/>
        <v>Error?</v>
      </c>
    </row>
    <row r="4138" spans="1:4" x14ac:dyDescent="0.2">
      <c r="A4138" s="54">
        <v>4077</v>
      </c>
      <c r="B4138" s="1221">
        <f>'Acct Summary 7-8'!E19</f>
        <v>1915859</v>
      </c>
      <c r="C4138" s="13" t="s">
        <v>652</v>
      </c>
      <c r="D4138" s="13" t="str">
        <f t="shared" si="63"/>
        <v>Error?</v>
      </c>
    </row>
    <row r="4139" spans="1:4" x14ac:dyDescent="0.2">
      <c r="A4139" s="54">
        <v>4078</v>
      </c>
      <c r="B4139" s="1221">
        <f>'Acct Summary 7-8'!F19</f>
        <v>891625</v>
      </c>
      <c r="C4139" s="13" t="s">
        <v>652</v>
      </c>
      <c r="D4139" s="13" t="str">
        <f t="shared" si="63"/>
        <v>Error?</v>
      </c>
    </row>
    <row r="4140" spans="1:4" x14ac:dyDescent="0.2">
      <c r="A4140" s="54">
        <v>4079</v>
      </c>
      <c r="B4140" s="1221">
        <f>'Acct Summary 7-8'!G19</f>
        <v>465544</v>
      </c>
      <c r="C4140" s="13" t="s">
        <v>652</v>
      </c>
      <c r="D4140" s="13" t="str">
        <f t="shared" si="63"/>
        <v>Error?</v>
      </c>
    </row>
    <row r="4141" spans="1:4" x14ac:dyDescent="0.2">
      <c r="A4141" s="54">
        <v>4080</v>
      </c>
      <c r="B4141" s="1221">
        <f>'Acct Summary 7-8'!H19</f>
        <v>9021625</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5675</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24821600</v>
      </c>
      <c r="C4171" s="13" t="s">
        <v>652</v>
      </c>
      <c r="D4171" s="13" t="str">
        <f t="shared" si="64"/>
        <v>Error?</v>
      </c>
    </row>
    <row r="4172" spans="1:4" x14ac:dyDescent="0.2">
      <c r="A4172" s="54">
        <v>4111</v>
      </c>
      <c r="B4172" s="1221">
        <f>'Short-Term Long-Term Debt 25'!J49</f>
        <v>24530914</v>
      </c>
      <c r="C4172" s="13" t="s">
        <v>652</v>
      </c>
      <c r="D4172" s="13" t="str">
        <f t="shared" si="64"/>
        <v>Error?</v>
      </c>
    </row>
    <row r="4173" spans="1:4" x14ac:dyDescent="0.2">
      <c r="A4173" s="54">
        <v>4112</v>
      </c>
      <c r="B4173" s="1221">
        <f>'Short-Term Long-Term Debt 25'!H49</f>
        <v>780000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9233</v>
      </c>
      <c r="D4210" s="13" t="str">
        <f t="shared" si="64"/>
        <v>Error?</v>
      </c>
    </row>
    <row r="4211" spans="1:4" x14ac:dyDescent="0.2">
      <c r="A4211" s="54">
        <v>4150</v>
      </c>
      <c r="B4211" s="1221">
        <f>'Expenditures 15-22'!K200</f>
        <v>9233</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1224.8800000000001</v>
      </c>
      <c r="C4265" s="13" t="s">
        <v>652</v>
      </c>
      <c r="D4265" s="13" t="str">
        <f t="shared" si="65"/>
        <v>Error?</v>
      </c>
      <c r="E4265" s="803"/>
    </row>
    <row r="4266" spans="1:5" x14ac:dyDescent="0.2">
      <c r="A4266" s="90">
        <v>4205</v>
      </c>
      <c r="B4266" s="1221">
        <f>('FP Info 3'!F10)*100000</f>
        <v>303.77</v>
      </c>
      <c r="C4266" s="13" t="s">
        <v>652</v>
      </c>
      <c r="D4266" s="13" t="str">
        <f t="shared" si="65"/>
        <v>Error?</v>
      </c>
      <c r="E4266" s="803"/>
    </row>
    <row r="4267" spans="1:5" x14ac:dyDescent="0.2">
      <c r="A4267" s="90">
        <v>4206</v>
      </c>
      <c r="B4267" s="1221">
        <f>('FP Info 3'!H10)*100000</f>
        <v>195.98</v>
      </c>
      <c r="C4267" s="13" t="s">
        <v>652</v>
      </c>
      <c r="D4267" s="13" t="str">
        <f t="shared" si="65"/>
        <v>Error?</v>
      </c>
      <c r="E4267" s="803"/>
    </row>
    <row r="4268" spans="1:5" x14ac:dyDescent="0.2">
      <c r="A4268" s="90">
        <v>4207</v>
      </c>
      <c r="B4268" s="1221">
        <f>('FP Info 3'!J10)*100000</f>
        <v>1725.0000000000002</v>
      </c>
      <c r="C4268" s="13" t="s">
        <v>652</v>
      </c>
      <c r="D4268" s="13" t="str">
        <f t="shared" si="65"/>
        <v>Error?</v>
      </c>
    </row>
    <row r="4269" spans="1:5" x14ac:dyDescent="0.2">
      <c r="A4269" s="90">
        <v>4208</v>
      </c>
      <c r="B4269" s="1221">
        <f>'FP Info 3'!J16</f>
        <v>5931250</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5559357</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10205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29920</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13342</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13342</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47.41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101873</v>
      </c>
      <c r="D4792" s="13" t="str">
        <f t="shared" si="73"/>
        <v>Error?</v>
      </c>
    </row>
    <row r="4793" spans="1:4" x14ac:dyDescent="0.2">
      <c r="A4793" s="54">
        <v>4732</v>
      </c>
      <c r="B4793" s="1221">
        <f>'Revenues 9-14'!D171</f>
        <v>324801</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38058</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368597412</v>
      </c>
      <c r="D4995" s="13" t="str">
        <f t="shared" si="77"/>
        <v>Error?</v>
      </c>
    </row>
    <row r="4996" spans="1:4" x14ac:dyDescent="0.2">
      <c r="A4996" s="90">
        <v>4935</v>
      </c>
      <c r="B4996" s="1221">
        <f>'FP Info 3'!H31</f>
        <v>25433221.428000003</v>
      </c>
      <c r="D4996" s="13" t="str">
        <f t="shared" si="77"/>
        <v>Error?</v>
      </c>
    </row>
    <row r="4997" spans="1:4" x14ac:dyDescent="0.2">
      <c r="A4997" s="90">
        <v>4936</v>
      </c>
      <c r="B4997" s="1221">
        <f>'FP Info 3'!H37</f>
        <v>24821600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173256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4476805</v>
      </c>
      <c r="D5061" s="13" t="str">
        <f t="shared" si="78"/>
        <v>Error?</v>
      </c>
    </row>
    <row r="5062" spans="1:4" x14ac:dyDescent="0.2">
      <c r="A5062" s="82">
        <v>5001</v>
      </c>
      <c r="D5062" s="13" t="str">
        <f t="shared" si="78"/>
        <v>OK</v>
      </c>
    </row>
    <row r="5063" spans="1:4" x14ac:dyDescent="0.2">
      <c r="A5063" s="54">
        <v>5002</v>
      </c>
      <c r="B5063" s="1221">
        <f>'Revenues 9-14'!C7</f>
        <v>173256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4823317</v>
      </c>
      <c r="C5066" s="13" t="s">
        <v>652</v>
      </c>
      <c r="D5066" s="13" t="str">
        <f t="shared" si="78"/>
        <v>Error?</v>
      </c>
    </row>
    <row r="5067" spans="1:4" x14ac:dyDescent="0.2">
      <c r="A5067" s="54">
        <v>5006</v>
      </c>
      <c r="B5067" s="1221">
        <f>'Revenues 9-14'!C14</f>
        <v>21280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575043</v>
      </c>
      <c r="D5069" s="13" t="str">
        <f t="shared" si="78"/>
        <v>Error?</v>
      </c>
    </row>
    <row r="5070" spans="1:4" x14ac:dyDescent="0.2">
      <c r="A5070" s="54">
        <v>5009</v>
      </c>
      <c r="B5070" s="1221">
        <f>'Revenues 9-14'!C17</f>
        <v>6165</v>
      </c>
      <c r="D5070" s="13" t="str">
        <f t="shared" si="78"/>
        <v>Error?</v>
      </c>
    </row>
    <row r="5071" spans="1:4" x14ac:dyDescent="0.2">
      <c r="A5071" s="54">
        <v>5010</v>
      </c>
      <c r="B5071" s="1221">
        <f>'Revenues 9-14'!C18</f>
        <v>602488</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128296</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128296</v>
      </c>
      <c r="C5087" s="13" t="s">
        <v>652</v>
      </c>
      <c r="D5087" s="13" t="str">
        <f t="shared" si="78"/>
        <v>Error?</v>
      </c>
    </row>
    <row r="5088" spans="1:4" x14ac:dyDescent="0.2">
      <c r="A5088" s="54">
        <v>5027</v>
      </c>
      <c r="B5088" s="1221">
        <f>'Revenues 9-14'!C65</f>
        <v>5621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5621</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1198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154946</v>
      </c>
      <c r="C5096" s="13" t="s">
        <v>652</v>
      </c>
      <c r="D5096" s="13" t="str">
        <f t="shared" si="78"/>
        <v>Error?</v>
      </c>
    </row>
    <row r="5097" spans="1:4" x14ac:dyDescent="0.2">
      <c r="A5097" s="54">
        <v>5036</v>
      </c>
      <c r="B5097" s="1221">
        <f>'Revenues 9-14'!C77</f>
        <v>72762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20230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14421</v>
      </c>
      <c r="D5101" s="13" t="str">
        <f t="shared" si="78"/>
        <v>Error?</v>
      </c>
    </row>
    <row r="5102" spans="1:4" x14ac:dyDescent="0.2">
      <c r="A5102" s="54">
        <v>5041</v>
      </c>
      <c r="B5102" s="1221">
        <f>'Revenues 9-14'!C82</f>
        <v>107413</v>
      </c>
      <c r="C5102" s="13" t="s">
        <v>652</v>
      </c>
      <c r="D5102" s="13" t="str">
        <f t="shared" si="78"/>
        <v>Error?</v>
      </c>
    </row>
    <row r="5103" spans="1:4" x14ac:dyDescent="0.2">
      <c r="A5103" s="54">
        <v>5042</v>
      </c>
      <c r="B5103" s="1221">
        <f>'Revenues 9-14'!C84</f>
        <v>76770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76770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5358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149213</v>
      </c>
      <c r="D5119" s="13" t="str">
        <f t="shared" ref="D5119:D5182" si="79">IF(ISBLANK(B5119),"OK",IF(A5119-B5119=0,"OK","Error?"))</f>
        <v>Error?</v>
      </c>
    </row>
    <row r="5120" spans="1:4" x14ac:dyDescent="0.2">
      <c r="A5120" s="54">
        <v>5059</v>
      </c>
      <c r="B5120" s="1221">
        <f>'Revenues 9-14'!C108</f>
        <v>154571</v>
      </c>
      <c r="C5120" s="13" t="s">
        <v>652</v>
      </c>
      <c r="D5120" s="13" t="str">
        <f t="shared" si="79"/>
        <v>Error?</v>
      </c>
    </row>
    <row r="5121" spans="1:4" x14ac:dyDescent="0.2">
      <c r="A5121" s="54">
        <v>5060</v>
      </c>
      <c r="B5121" s="1221">
        <f>'Revenues 9-14'!C109</f>
        <v>6053422</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3802167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3802167</v>
      </c>
      <c r="C5132" s="13" t="s">
        <v>652</v>
      </c>
      <c r="D5132" s="13" t="str">
        <f t="shared" si="79"/>
        <v>Error?</v>
      </c>
    </row>
    <row r="5133" spans="1:4" x14ac:dyDescent="0.2">
      <c r="A5133" s="54">
        <v>5072</v>
      </c>
      <c r="B5133" s="1221">
        <f>'Revenues 9-14'!C124</f>
        <v>433</v>
      </c>
      <c r="D5133" s="13" t="str">
        <f t="shared" si="79"/>
        <v>Error?</v>
      </c>
    </row>
    <row r="5134" spans="1:4" x14ac:dyDescent="0.2">
      <c r="A5134" s="54">
        <v>5073</v>
      </c>
      <c r="B5134" s="1221">
        <f>'Revenues 9-14'!C125</f>
        <v>120958</v>
      </c>
      <c r="D5134" s="13" t="str">
        <f t="shared" si="79"/>
        <v>Error?</v>
      </c>
    </row>
    <row r="5135" spans="1:4" x14ac:dyDescent="0.2">
      <c r="A5135" s="54">
        <v>5074</v>
      </c>
      <c r="B5135" s="1221">
        <f>'Revenues 9-14'!C126</f>
        <v>212536</v>
      </c>
      <c r="D5135" s="13" t="str">
        <f t="shared" si="79"/>
        <v>Error?</v>
      </c>
    </row>
    <row r="5136" spans="1:4" x14ac:dyDescent="0.2">
      <c r="A5136" s="82">
        <v>5075</v>
      </c>
      <c r="D5136" s="13" t="str">
        <f t="shared" si="79"/>
        <v>OK</v>
      </c>
    </row>
    <row r="5137" spans="1:4" x14ac:dyDescent="0.2">
      <c r="A5137" s="54">
        <v>5076</v>
      </c>
      <c r="B5137" s="1221">
        <f>'Revenues 9-14'!C127</f>
        <v>669688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1003615</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480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733</v>
      </c>
      <c r="D5167" s="13" t="str">
        <f t="shared" si="79"/>
        <v>Error?</v>
      </c>
    </row>
    <row r="5168" spans="1:4" x14ac:dyDescent="0.2">
      <c r="A5168" s="54">
        <v>5107</v>
      </c>
      <c r="B5168" s="1221">
        <f>'Revenues 9-14'!C147</f>
        <v>44702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14804</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1166207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4968374</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205051</v>
      </c>
      <c r="D5239" s="13" t="str">
        <f t="shared" si="80"/>
        <v>Error?</v>
      </c>
    </row>
    <row r="5240" spans="1:4" x14ac:dyDescent="0.2">
      <c r="A5240" s="54">
        <v>5179</v>
      </c>
      <c r="B5240" s="1221">
        <f>'Revenues 9-14'!C195</f>
        <v>39502</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244553</v>
      </c>
      <c r="C5246" s="13" t="s">
        <v>652</v>
      </c>
      <c r="D5246" s="13" t="str">
        <f t="shared" si="80"/>
        <v>Error?</v>
      </c>
    </row>
    <row r="5247" spans="1:4" x14ac:dyDescent="0.2">
      <c r="A5247" s="54">
        <v>5186</v>
      </c>
      <c r="B5247" s="1221">
        <f>'Revenues 9-14'!C203</f>
        <v>397067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397067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24049</v>
      </c>
      <c r="D5278" s="13" t="str">
        <f t="shared" si="81"/>
        <v>Error?</v>
      </c>
    </row>
    <row r="5279" spans="1:4" x14ac:dyDescent="0.2">
      <c r="A5279" s="54">
        <v>5218</v>
      </c>
      <c r="B5279" s="1221">
        <f>'Revenues 9-14'!C221</f>
        <v>1571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25620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30795</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30795</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789560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789560</v>
      </c>
      <c r="C5326" s="13" t="s">
        <v>652</v>
      </c>
      <c r="D5326" s="13" t="str">
        <f t="shared" si="82"/>
        <v>Error?</v>
      </c>
    </row>
    <row r="5327" spans="1:4" x14ac:dyDescent="0.2">
      <c r="A5327" s="54">
        <v>5266</v>
      </c>
      <c r="B5327" s="1221">
        <f>'Revenues 9-14'!C275</f>
        <v>11811356</v>
      </c>
      <c r="C5327" s="13" t="s">
        <v>652</v>
      </c>
      <c r="D5327" s="13" t="str">
        <f t="shared" si="82"/>
        <v>Error?</v>
      </c>
    </row>
    <row r="5328" spans="1:4" x14ac:dyDescent="0.2">
      <c r="A5328" s="54">
        <v>5267</v>
      </c>
      <c r="B5328" s="1221">
        <f>'Revenues 9-14'!D5</f>
        <v>1031609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1031609</v>
      </c>
      <c r="C5334" s="13" t="s">
        <v>652</v>
      </c>
      <c r="D5334" s="13" t="str">
        <f t="shared" si="82"/>
        <v>Error?</v>
      </c>
    </row>
    <row r="5335" spans="1:4" x14ac:dyDescent="0.2">
      <c r="A5335" s="54">
        <v>5274</v>
      </c>
      <c r="B5335" s="1221">
        <f>'Revenues 9-14'!D14</f>
        <v>4551</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115600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120151</v>
      </c>
      <c r="C5339" s="13" t="s">
        <v>652</v>
      </c>
      <c r="D5339" s="13" t="str">
        <f t="shared" si="82"/>
        <v>Error?</v>
      </c>
    </row>
    <row r="5340" spans="1:4" x14ac:dyDescent="0.2">
      <c r="A5340" s="54">
        <v>5279</v>
      </c>
      <c r="B5340" s="1221">
        <f>'Revenues 9-14'!D65</f>
        <v>1615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1615</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12179</v>
      </c>
      <c r="D5354" s="13" t="str">
        <f t="shared" si="82"/>
        <v>Error?</v>
      </c>
    </row>
    <row r="5355" spans="1:4" x14ac:dyDescent="0.2">
      <c r="A5355" s="54">
        <v>5294</v>
      </c>
      <c r="B5355" s="1221">
        <f>'Revenues 9-14'!D108</f>
        <v>12179</v>
      </c>
      <c r="C5355" s="13" t="s">
        <v>652</v>
      </c>
      <c r="D5355" s="13" t="str">
        <f t="shared" si="82"/>
        <v>Error?</v>
      </c>
    </row>
    <row r="5356" spans="1:4" x14ac:dyDescent="0.2">
      <c r="A5356" s="54">
        <v>5295</v>
      </c>
      <c r="B5356" s="1221">
        <f>'Revenues 9-14'!D109</f>
        <v>1165554</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324801</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324801</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1490355</v>
      </c>
      <c r="C5508" s="13" t="s">
        <v>652</v>
      </c>
      <c r="D5508" s="13" t="str">
        <f t="shared" si="85"/>
        <v>Error?</v>
      </c>
    </row>
    <row r="5509" spans="1:4" x14ac:dyDescent="0.2">
      <c r="A5509" s="54">
        <v>5448</v>
      </c>
      <c r="B5509" s="1221">
        <f>'Revenues 9-14'!E5</f>
        <v>1919707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1919707</v>
      </c>
      <c r="C5513" s="13" t="s">
        <v>652</v>
      </c>
      <c r="D5513" s="13" t="str">
        <f t="shared" si="85"/>
        <v>Error?</v>
      </c>
    </row>
    <row r="5514" spans="1:4" x14ac:dyDescent="0.2">
      <c r="A5514" s="54">
        <v>5453</v>
      </c>
      <c r="B5514" s="1221">
        <f>'Revenues 9-14'!E14</f>
        <v>8470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8470</v>
      </c>
      <c r="C5518" s="13" t="s">
        <v>652</v>
      </c>
      <c r="D5518" s="13" t="str">
        <f t="shared" si="85"/>
        <v>Error?</v>
      </c>
    </row>
    <row r="5519" spans="1:4" x14ac:dyDescent="0.2">
      <c r="A5519" s="54">
        <v>5458</v>
      </c>
      <c r="B5519" s="1221">
        <f>'Revenues 9-14'!E65</f>
        <v>937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937</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6600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6600</v>
      </c>
      <c r="C5526" s="13" t="s">
        <v>652</v>
      </c>
      <c r="D5526" s="13" t="str">
        <f t="shared" si="85"/>
        <v>Error?</v>
      </c>
    </row>
    <row r="5527" spans="1:4" x14ac:dyDescent="0.2">
      <c r="A5527" s="54">
        <v>5466</v>
      </c>
      <c r="B5527" s="1221">
        <f>'Revenues 9-14'!E109</f>
        <v>1935714</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1935714</v>
      </c>
      <c r="C5552" s="13" t="s">
        <v>652</v>
      </c>
      <c r="D5552" s="13" t="str">
        <f t="shared" si="85"/>
        <v>Error?</v>
      </c>
    </row>
    <row r="5553" spans="1:4" x14ac:dyDescent="0.2">
      <c r="A5553" s="54">
        <v>5492</v>
      </c>
      <c r="B5553" s="1221">
        <f>'Revenues 9-14'!F5</f>
        <v>590292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590292</v>
      </c>
      <c r="C5557" s="13" t="s">
        <v>652</v>
      </c>
      <c r="D5557" s="13" t="str">
        <f t="shared" si="85"/>
        <v>Error?</v>
      </c>
    </row>
    <row r="5558" spans="1:4" x14ac:dyDescent="0.2">
      <c r="A5558" s="54">
        <v>5497</v>
      </c>
      <c r="B5558" s="1221">
        <f>'Revenues 9-14'!F14</f>
        <v>2604</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2604</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1081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1081</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593977</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102140</v>
      </c>
      <c r="D5615" s="13" t="str">
        <f t="shared" si="86"/>
        <v>Error?</v>
      </c>
    </row>
    <row r="5616" spans="1:4" x14ac:dyDescent="0.2">
      <c r="A5616" s="82">
        <v>5555</v>
      </c>
      <c r="D5616" s="13" t="str">
        <f t="shared" si="86"/>
        <v>OK</v>
      </c>
    </row>
    <row r="5617" spans="1:4" x14ac:dyDescent="0.2">
      <c r="A5617" s="54">
        <v>5556</v>
      </c>
      <c r="B5617" s="1221">
        <f>'Revenues 9-14'!F152</f>
        <v>104008</v>
      </c>
      <c r="D5617" s="13" t="str">
        <f t="shared" si="86"/>
        <v>Error?</v>
      </c>
    </row>
    <row r="5618" spans="1:4" x14ac:dyDescent="0.2">
      <c r="A5618" s="54">
        <v>5557</v>
      </c>
      <c r="B5618" s="1221">
        <f>'Revenues 9-14'!F154</f>
        <v>206148</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206148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206148</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800125</v>
      </c>
      <c r="C5720" s="13" t="s">
        <v>652</v>
      </c>
      <c r="D5720" s="13" t="str">
        <f t="shared" si="88"/>
        <v>Error?</v>
      </c>
    </row>
    <row r="5721" spans="1:4" x14ac:dyDescent="0.2">
      <c r="A5721" s="54">
        <v>5660</v>
      </c>
      <c r="B5721" s="1221">
        <f>'Revenues 9-14'!G5</f>
        <v>173256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242601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415857</v>
      </c>
      <c r="C5725" s="13" t="s">
        <v>652</v>
      </c>
      <c r="D5725" s="13" t="str">
        <f t="shared" si="88"/>
        <v>Error?</v>
      </c>
    </row>
    <row r="5726" spans="1:4" x14ac:dyDescent="0.2">
      <c r="A5726" s="54">
        <v>5665</v>
      </c>
      <c r="B5726" s="1221">
        <f>'Revenues 9-14'!G14</f>
        <v>1835</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56835</v>
      </c>
      <c r="C5730" s="13" t="s">
        <v>652</v>
      </c>
      <c r="D5730" s="13" t="str">
        <f t="shared" si="88"/>
        <v>Error?</v>
      </c>
    </row>
    <row r="5731" spans="1:4" x14ac:dyDescent="0.2">
      <c r="A5731" s="54">
        <v>5670</v>
      </c>
      <c r="B5731" s="1221">
        <f>'Revenues 9-14'!G65</f>
        <v>400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400</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473092</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32535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32535</v>
      </c>
      <c r="C5881" s="13" t="s">
        <v>652</v>
      </c>
      <c r="D5881" s="13" t="str">
        <f t="shared" si="90"/>
        <v>Error?</v>
      </c>
    </row>
    <row r="5882" spans="1:4" x14ac:dyDescent="0.2">
      <c r="A5882" s="54">
        <v>5821</v>
      </c>
      <c r="B5882" s="1221">
        <f>'Revenues 9-14'!H96</f>
        <v>1182149</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1182149</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5559357</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5559357</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6774041</v>
      </c>
      <c r="C5915" s="13" t="s">
        <v>652</v>
      </c>
      <c r="D5915" s="13" t="str">
        <f t="shared" si="91"/>
        <v>Error?</v>
      </c>
    </row>
    <row r="5916" spans="1:4" x14ac:dyDescent="0.2">
      <c r="A5916" s="54">
        <v>5855</v>
      </c>
      <c r="B5916" s="1221">
        <f>'Revenues 9-14'!I5</f>
        <v>166829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166829</v>
      </c>
      <c r="C5918" s="13" t="s">
        <v>652</v>
      </c>
      <c r="D5918" s="13" t="str">
        <f t="shared" si="91"/>
        <v>Error?</v>
      </c>
    </row>
    <row r="5919" spans="1:4" x14ac:dyDescent="0.2">
      <c r="A5919" s="54">
        <v>5858</v>
      </c>
      <c r="B5919" s="1221">
        <f>'Revenues 9-14'!I14</f>
        <v>736</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736</v>
      </c>
      <c r="C5923" s="13" t="s">
        <v>652</v>
      </c>
      <c r="D5923" s="13" t="str">
        <f t="shared" si="91"/>
        <v>Error?</v>
      </c>
    </row>
    <row r="5924" spans="1:4" x14ac:dyDescent="0.2">
      <c r="A5924" s="54">
        <v>5863</v>
      </c>
      <c r="B5924" s="1221">
        <f>'Revenues 9-14'!I65</f>
        <v>8761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8761</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176326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34673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34673</v>
      </c>
      <c r="C5987" s="13" t="s">
        <v>652</v>
      </c>
      <c r="D5987" s="13" t="str">
        <f t="shared" si="92"/>
        <v>Error?</v>
      </c>
    </row>
    <row r="5988" spans="1:4" x14ac:dyDescent="0.2">
      <c r="A5988" s="54">
        <v>5927</v>
      </c>
      <c r="B5988" s="1221">
        <f>'Revenues 9-14'!K14</f>
        <v>153</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153</v>
      </c>
      <c r="C5992" s="13" t="s">
        <v>652</v>
      </c>
      <c r="D5992" s="13" t="str">
        <f t="shared" si="92"/>
        <v>Error?</v>
      </c>
    </row>
    <row r="5993" spans="1:4" x14ac:dyDescent="0.2">
      <c r="A5993" s="54">
        <v>5932</v>
      </c>
      <c r="B5993" s="1221">
        <f>'Revenues 9-14'!K65</f>
        <v>89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89</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34915</v>
      </c>
      <c r="C6023" s="13" t="s">
        <v>652</v>
      </c>
      <c r="D6023" s="13" t="str">
        <f t="shared" si="93"/>
        <v>Error?</v>
      </c>
    </row>
    <row r="6024" spans="1:5" x14ac:dyDescent="0.2">
      <c r="A6024" s="54">
        <v>5963</v>
      </c>
      <c r="B6024" s="1221">
        <f>'Revenues 9-14'!G109</f>
        <v>473092</v>
      </c>
      <c r="C6024" s="13" t="s">
        <v>652</v>
      </c>
      <c r="D6024" s="13" t="str">
        <f t="shared" si="93"/>
        <v>Error?</v>
      </c>
    </row>
    <row r="6025" spans="1:5" x14ac:dyDescent="0.2">
      <c r="A6025" s="54">
        <v>5964</v>
      </c>
      <c r="B6025" s="1221">
        <f>'Revenues 9-14'!H109</f>
        <v>1214684</v>
      </c>
      <c r="C6025" s="13" t="s">
        <v>652</v>
      </c>
      <c r="D6025" s="13" t="str">
        <f t="shared" si="93"/>
        <v>Error?</v>
      </c>
    </row>
    <row r="6026" spans="1:5" x14ac:dyDescent="0.2">
      <c r="A6026" s="54">
        <v>5965</v>
      </c>
      <c r="B6026" s="1221">
        <f>'Revenues 9-14'!I109</f>
        <v>176326</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34915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153748</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11977</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853.54</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394835</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315700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900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315700</v>
      </c>
      <c r="D6215" s="13" t="str">
        <f t="shared" si="96"/>
        <v>Error?</v>
      </c>
      <c r="E6215" s="13" t="s">
        <v>207</v>
      </c>
    </row>
    <row r="6216" spans="1:5" x14ac:dyDescent="0.2">
      <c r="A6216">
        <v>6155</v>
      </c>
      <c r="B6216" s="1221">
        <f>'Assets-Liab 5-6'!J41</f>
        <v>315700</v>
      </c>
      <c r="D6216" s="13" t="str">
        <f t="shared" si="96"/>
        <v>Error?</v>
      </c>
      <c r="E6216" s="13" t="s">
        <v>207</v>
      </c>
    </row>
    <row r="6217" spans="1:5" x14ac:dyDescent="0.2">
      <c r="A6217">
        <v>6156</v>
      </c>
      <c r="B6217" s="1221">
        <f>'Assets-Liab 5-6'!J4</f>
        <v>315700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261415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261415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261415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226292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226292</v>
      </c>
      <c r="D6229" s="13" t="str">
        <f t="shared" si="96"/>
        <v>Error?</v>
      </c>
      <c r="E6229" s="13" t="s">
        <v>207</v>
      </c>
    </row>
    <row r="6230" spans="1:5" x14ac:dyDescent="0.2">
      <c r="A6230">
        <v>6169</v>
      </c>
      <c r="B6230" s="1221">
        <f>'Acct Summary 7-8'!J20</f>
        <v>35123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35123</v>
      </c>
      <c r="D6263" s="13" t="str">
        <f t="shared" si="96"/>
        <v>Error?</v>
      </c>
      <c r="E6263" s="13" t="s">
        <v>207</v>
      </c>
    </row>
    <row r="6264" spans="1:5" x14ac:dyDescent="0.2">
      <c r="A6264">
        <v>6203</v>
      </c>
      <c r="B6264" s="1221">
        <f>'Acct Summary 7-8'!J79</f>
        <v>280577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315700</v>
      </c>
      <c r="D6266" s="13" t="str">
        <f t="shared" si="96"/>
        <v>Error?</v>
      </c>
      <c r="E6266" s="13" t="s">
        <v>207</v>
      </c>
    </row>
    <row r="6267" spans="1:5" x14ac:dyDescent="0.2">
      <c r="A6267">
        <v>6206</v>
      </c>
      <c r="B6267" s="1221">
        <f>'Acct Summary 7-8'!C82</f>
        <v>382516</v>
      </c>
      <c r="D6267" s="13" t="str">
        <f t="shared" si="96"/>
        <v>Error?</v>
      </c>
      <c r="E6267" s="13" t="s">
        <v>207</v>
      </c>
    </row>
    <row r="6268" spans="1:5" x14ac:dyDescent="0.2">
      <c r="A6268">
        <v>6207</v>
      </c>
      <c r="B6268" s="1221">
        <f>'Acct Summary 7-8'!D82</f>
        <v>450967</v>
      </c>
      <c r="D6268" s="13" t="str">
        <f t="shared" si="96"/>
        <v>Error?</v>
      </c>
      <c r="E6268" s="13" t="s">
        <v>207</v>
      </c>
    </row>
    <row r="6269" spans="1:5" x14ac:dyDescent="0.2">
      <c r="A6269">
        <v>6208</v>
      </c>
      <c r="B6269" s="1221">
        <f>'Acct Summary 7-8'!E82</f>
        <v>19855</v>
      </c>
      <c r="D6269" s="13" t="str">
        <f t="shared" si="96"/>
        <v>Error?</v>
      </c>
      <c r="E6269" s="13" t="s">
        <v>207</v>
      </c>
    </row>
    <row r="6270" spans="1:5" x14ac:dyDescent="0.2">
      <c r="A6270">
        <v>6209</v>
      </c>
      <c r="B6270" s="1221">
        <f>'Acct Summary 7-8'!F82</f>
        <v>-91500</v>
      </c>
      <c r="D6270" s="13" t="str">
        <f t="shared" si="96"/>
        <v>Error?</v>
      </c>
      <c r="E6270" s="13" t="s">
        <v>207</v>
      </c>
    </row>
    <row r="6271" spans="1:5" x14ac:dyDescent="0.2">
      <c r="A6271">
        <v>6210</v>
      </c>
      <c r="B6271" s="1221">
        <f>'Acct Summary 7-8'!G82</f>
        <v>7548</v>
      </c>
      <c r="D6271" s="13" t="str">
        <f t="shared" ref="D6271:D6334" si="97">IF(ISBLANK(B6271),"OK",IF(A6271-B6271=0,"OK","Error?"))</f>
        <v>Error?</v>
      </c>
      <c r="E6271" s="13" t="s">
        <v>207</v>
      </c>
    </row>
    <row r="6272" spans="1:5" x14ac:dyDescent="0.2">
      <c r="A6272">
        <v>6211</v>
      </c>
      <c r="B6272" s="1221">
        <f>'Acct Summary 7-8'!H82</f>
        <v>3854816</v>
      </c>
      <c r="D6272" s="13" t="str">
        <f t="shared" si="97"/>
        <v>Error?</v>
      </c>
      <c r="E6272" s="13" t="s">
        <v>207</v>
      </c>
    </row>
    <row r="6273" spans="1:5" x14ac:dyDescent="0.2">
      <c r="A6273">
        <v>6212</v>
      </c>
      <c r="B6273" s="1221">
        <f>'Acct Summary 7-8'!I82</f>
        <v>176326</v>
      </c>
      <c r="D6273" s="13" t="str">
        <f t="shared" si="97"/>
        <v>Error?</v>
      </c>
      <c r="E6273" s="13" t="s">
        <v>207</v>
      </c>
    </row>
    <row r="6274" spans="1:5" x14ac:dyDescent="0.2">
      <c r="A6274">
        <v>6213</v>
      </c>
      <c r="B6274" s="1221">
        <f>'Acct Summary 7-8'!J82</f>
        <v>35123</v>
      </c>
      <c r="D6274" s="13" t="str">
        <f t="shared" si="97"/>
        <v>Error?</v>
      </c>
      <c r="E6274" s="13" t="s">
        <v>207</v>
      </c>
    </row>
    <row r="6275" spans="1:5" x14ac:dyDescent="0.2">
      <c r="A6275">
        <v>6214</v>
      </c>
      <c r="B6275" s="1221">
        <f>'Acct Summary 7-8'!K82</f>
        <v>29240</v>
      </c>
      <c r="D6275" s="13" t="str">
        <f t="shared" si="97"/>
        <v>Error?</v>
      </c>
      <c r="E6275" s="13" t="s">
        <v>207</v>
      </c>
    </row>
    <row r="6276" spans="1:5" x14ac:dyDescent="0.2">
      <c r="A6276">
        <v>6215</v>
      </c>
      <c r="B6276" s="1221">
        <f>'Acct Summary 7-8'!C83</f>
        <v>0.1387246928691237</v>
      </c>
      <c r="D6276" s="13" t="str">
        <f t="shared" si="97"/>
        <v>Error?</v>
      </c>
      <c r="E6276" s="13" t="s">
        <v>207</v>
      </c>
    </row>
    <row r="6277" spans="1:5" x14ac:dyDescent="0.2">
      <c r="A6277">
        <v>6216</v>
      </c>
      <c r="B6277" s="1221">
        <f>'Acct Summary 7-8'!D83</f>
        <v>0.37378831092511505</v>
      </c>
      <c r="D6277" s="13" t="str">
        <f t="shared" si="97"/>
        <v>Error?</v>
      </c>
      <c r="E6277" s="13" t="s">
        <v>207</v>
      </c>
    </row>
    <row r="6278" spans="1:5" x14ac:dyDescent="0.2">
      <c r="A6278">
        <v>6217</v>
      </c>
      <c r="B6278" s="1221">
        <f>'Acct Summary 7-8'!E83</f>
        <v>6.8303943086354346E-2</v>
      </c>
      <c r="D6278" s="13" t="str">
        <f t="shared" si="97"/>
        <v>Error?</v>
      </c>
      <c r="E6278" s="13" t="s">
        <v>207</v>
      </c>
    </row>
    <row r="6279" spans="1:5" x14ac:dyDescent="0.2">
      <c r="A6279">
        <v>6218</v>
      </c>
      <c r="B6279" s="1221">
        <f>'Acct Summary 7-8'!F83</f>
        <v>-0.16297494282518399</v>
      </c>
      <c r="D6279" s="13" t="str">
        <f t="shared" si="97"/>
        <v>Error?</v>
      </c>
      <c r="E6279" s="13" t="s">
        <v>207</v>
      </c>
    </row>
    <row r="6280" spans="1:5" x14ac:dyDescent="0.2">
      <c r="A6280">
        <v>6219</v>
      </c>
      <c r="B6280" s="1221">
        <f>'Acct Summary 7-8'!G83</f>
        <v>3.7241522225018135E-2</v>
      </c>
      <c r="D6280" s="13" t="str">
        <f t="shared" si="97"/>
        <v>Error?</v>
      </c>
      <c r="E6280" s="13" t="s">
        <v>207</v>
      </c>
    </row>
    <row r="6281" spans="1:5" x14ac:dyDescent="0.2">
      <c r="A6281">
        <v>6220</v>
      </c>
      <c r="B6281" s="1221">
        <f>'Acct Summary 7-8'!H83</f>
        <v>0.566166340707702</v>
      </c>
      <c r="D6281" s="13" t="str">
        <f t="shared" si="97"/>
        <v>Error?</v>
      </c>
      <c r="E6281" s="13" t="s">
        <v>207</v>
      </c>
    </row>
    <row r="6282" spans="1:5" x14ac:dyDescent="0.2">
      <c r="A6282">
        <v>6221</v>
      </c>
      <c r="B6282" s="1221">
        <f>'Acct Summary 7-8'!I83</f>
        <v>0.12541306237295174</v>
      </c>
      <c r="D6282" s="13" t="str">
        <f t="shared" si="97"/>
        <v>Error?</v>
      </c>
      <c r="E6282" s="13" t="s">
        <v>207</v>
      </c>
    </row>
    <row r="6283" spans="1:5" x14ac:dyDescent="0.2">
      <c r="A6283">
        <v>6222</v>
      </c>
      <c r="B6283" s="1221">
        <f>'Acct Summary 7-8'!J83</f>
        <v>0.11125435540069686</v>
      </c>
      <c r="D6283" s="13" t="str">
        <f t="shared" si="97"/>
        <v>Error?</v>
      </c>
      <c r="E6283" s="13" t="s">
        <v>207</v>
      </c>
    </row>
    <row r="6284" spans="1:5" x14ac:dyDescent="0.2">
      <c r="A6284">
        <v>6223</v>
      </c>
      <c r="B6284" s="1221">
        <f>'Acct Summary 7-8'!K83</f>
        <v>0.41812045987530744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259884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259884</v>
      </c>
      <c r="D6301" s="13" t="str">
        <f t="shared" si="97"/>
        <v>Error?</v>
      </c>
      <c r="E6301" s="13" t="s">
        <v>207</v>
      </c>
    </row>
    <row r="6302" spans="1:5" x14ac:dyDescent="0.2">
      <c r="A6302">
        <v>6241</v>
      </c>
      <c r="B6302" s="1221">
        <f>'Revenues 9-14'!J14</f>
        <v>1147</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1147</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384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384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261415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480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300600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683363</v>
      </c>
      <c r="D6983" s="13" t="str">
        <f t="shared" si="108"/>
        <v>Error?</v>
      </c>
    </row>
    <row r="6984" spans="1:4" x14ac:dyDescent="0.2">
      <c r="A6984">
        <v>6923</v>
      </c>
      <c r="B6984" s="1221">
        <f>'Expenditures 15-22'!K86</f>
        <v>683363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297550</v>
      </c>
      <c r="D6987" s="13" t="str">
        <f t="shared" si="108"/>
        <v>Error?</v>
      </c>
    </row>
    <row r="6988" spans="1:4" x14ac:dyDescent="0.2">
      <c r="A6988">
        <v>6927</v>
      </c>
      <c r="B6988" s="1221">
        <f>'Expenditures 15-22'!K88</f>
        <v>297550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99167</v>
      </c>
      <c r="D6993" s="13" t="str">
        <f t="shared" si="108"/>
        <v>Error?</v>
      </c>
    </row>
    <row r="6994" spans="1:4" x14ac:dyDescent="0.2">
      <c r="A6994">
        <v>6933</v>
      </c>
      <c r="B6994" s="1221">
        <f>'Expenditures 15-22'!K91</f>
        <v>99167</v>
      </c>
      <c r="D6994" s="13" t="str">
        <f t="shared" si="108"/>
        <v>Error?</v>
      </c>
    </row>
    <row r="6995" spans="1:4" x14ac:dyDescent="0.2">
      <c r="A6995">
        <v>6934</v>
      </c>
      <c r="B6995" s="1221">
        <f>'Expenditures 15-22'!H92</f>
        <v>1080080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22213</v>
      </c>
      <c r="D7018" s="13" t="str">
        <f t="shared" si="108"/>
        <v>Error?</v>
      </c>
    </row>
    <row r="7019" spans="1:4" x14ac:dyDescent="0.2">
      <c r="A7019">
        <v>6958</v>
      </c>
      <c r="B7019" s="1221">
        <f>'Expenditures 15-22'!K112</f>
        <v>22213</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226292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261415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783</v>
      </c>
      <c r="D7067" s="13" t="str">
        <f t="shared" si="109"/>
        <v>Error?</v>
      </c>
    </row>
    <row r="7068" spans="1:4" x14ac:dyDescent="0.2">
      <c r="A7068">
        <v>7007</v>
      </c>
      <c r="B7068" s="1221">
        <f>'Expenditures 15-22'!K199</f>
        <v>783</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3412</v>
      </c>
      <c r="D7079" s="13" t="str">
        <f t="shared" si="109"/>
        <v>Error?</v>
      </c>
    </row>
    <row r="7080" spans="1:4" x14ac:dyDescent="0.2">
      <c r="A7080">
        <v>7019</v>
      </c>
      <c r="B7080" s="1221">
        <f>'Expenditures 15-22'!K220</f>
        <v>3412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101448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101448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7434</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7434</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88273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88273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29137</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29137</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226292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226292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226292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226292</v>
      </c>
      <c r="D7224" s="13" t="str">
        <f t="shared" si="111"/>
        <v>Error?</v>
      </c>
    </row>
    <row r="7225" spans="1:4" x14ac:dyDescent="0.2">
      <c r="A7225">
        <v>7164</v>
      </c>
      <c r="B7225" s="1221">
        <f>'Expenditures 15-22'!K332</f>
        <v>35123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245936</v>
      </c>
      <c r="D7263" s="13" t="str">
        <f t="shared" si="112"/>
        <v>Error?</v>
      </c>
    </row>
    <row r="7264" spans="1:4" x14ac:dyDescent="0.2">
      <c r="A7264">
        <f t="shared" si="113"/>
        <v>7203</v>
      </c>
      <c r="B7264" s="1221">
        <f>'Expenditures 15-22'!D17</f>
        <v>35726</v>
      </c>
      <c r="D7264" s="13" t="str">
        <f t="shared" si="112"/>
        <v>Error?</v>
      </c>
    </row>
    <row r="7265" spans="1:5" x14ac:dyDescent="0.2">
      <c r="A7265">
        <f t="shared" si="113"/>
        <v>7204</v>
      </c>
      <c r="B7265" s="1221">
        <f>'Expenditures 15-22'!E17</f>
        <v>284</v>
      </c>
      <c r="D7265" s="13" t="str">
        <f t="shared" si="112"/>
        <v>Error?</v>
      </c>
    </row>
    <row r="7266" spans="1:5" x14ac:dyDescent="0.2">
      <c r="A7266">
        <f t="shared" si="113"/>
        <v>7205</v>
      </c>
      <c r="B7266" s="1221">
        <f>'Expenditures 15-22'!F17</f>
        <v>2662</v>
      </c>
      <c r="D7266" s="13" t="str">
        <f t="shared" si="112"/>
        <v>Error?</v>
      </c>
    </row>
    <row r="7267" spans="1:5" x14ac:dyDescent="0.2">
      <c r="A7267">
        <f t="shared" si="113"/>
        <v>7206</v>
      </c>
      <c r="B7267" s="1221">
        <f>'Expenditures 15-22'!G17</f>
        <v>15992</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1666345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44702</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44702</v>
      </c>
      <c r="D7719" s="13" t="str">
        <f t="shared" si="126"/>
        <v>Error?</v>
      </c>
      <c r="E7719" s="13" t="s">
        <v>967</v>
      </c>
    </row>
    <row r="7720" spans="1:6" x14ac:dyDescent="0.2">
      <c r="A7720">
        <v>7659</v>
      </c>
      <c r="B7720" s="1221">
        <f>'Rest Tax Levies-Tort Im 26'!H14</f>
        <v>173256</v>
      </c>
      <c r="D7720" s="13" t="str">
        <f t="shared" si="126"/>
        <v>Error?</v>
      </c>
      <c r="E7720" s="13" t="s">
        <v>967</v>
      </c>
    </row>
    <row r="7721" spans="1:6" x14ac:dyDescent="0.2">
      <c r="A7721">
        <v>7660</v>
      </c>
      <c r="B7721" s="1221">
        <f>'Rest Tax Levies-Tort Im 26'!K14</f>
        <v>44702</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microsoft.com/office/infopath/2007/PartnerControls"/>
    <ds:schemaRef ds:uri="http://purl.org/dc/dcmitype/"/>
    <ds:schemaRef ds:uri="http://schemas.openxmlformats.org/package/2006/metadata/core-properties"/>
    <ds:schemaRef ds:uri="6ce3111e-7420-4802-b50a-75d4e9a0b980"/>
    <ds:schemaRef ds:uri="http://schemas.microsoft.com/office/2006/documentManagement/types"/>
    <ds:schemaRef ds:uri="4d435f69-8686-490b-bd6d-b153bf22ab50"/>
    <ds:schemaRef ds:uri="http://schemas.microsoft.com/sharepoint/v3"/>
    <ds:schemaRef ds:uri="http://purl.org/dc/terms/"/>
    <ds:schemaRef ds:uri="d21dc803-237d-4c68-8692-8d731fd29118"/>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19</vt:i4>
      </vt:variant>
    </vt:vector>
  </HeadingPairs>
  <TitlesOfParts>
    <vt:vector size="6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Sec-2 (2)</vt:lpstr>
      <vt:lpstr>SF&amp;QC Sec-3</vt:lpstr>
      <vt:lpstr>SSPAF</vt:lpstr>
      <vt:lpstr>CAP (2)</vt:lpstr>
      <vt:lpstr>CAP</vt:lpstr>
      <vt:lpstr>AFR17</vt:lpstr>
      <vt:lpstr>Sheet1</vt:lpstr>
      <vt:lpstr>' SEFA'!Print_Area</vt:lpstr>
      <vt:lpstr>' SEFA (2)'!Print_Area</vt:lpstr>
      <vt:lpstr>' SEFA (3)'!Print_Area</vt:lpstr>
      <vt:lpstr>' SEFA (4)'!Print_Area</vt:lpstr>
      <vt:lpstr>' SEFA (5)'!Print_Area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2017-11-06T19:56:45Z</cp:lastPrinted>
  <dcterms:created xsi:type="dcterms:W3CDTF">2003-10-29T19:06:34Z</dcterms:created>
  <dcterms:modified xsi:type="dcterms:W3CDTF">2017-11-08T21:34:03Z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